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061" sheetId="1" r:id="rId1"/>
  </sheets>
  <definedNames>
    <definedName name="_xlnm.Print_Area" localSheetId="0">КПК0611061!$A$1:$BQ$114</definedName>
  </definedNames>
  <calcPr calcId="125725" refMode="R1C1"/>
</workbook>
</file>

<file path=xl/calcChain.xml><?xml version="1.0" encoding="utf-8"?>
<calcChain xmlns="http://schemas.openxmlformats.org/spreadsheetml/2006/main">
  <c r="BH83" i="1"/>
  <c r="BC83"/>
  <c r="BH82"/>
  <c r="BC82"/>
  <c r="BH80"/>
  <c r="BC80"/>
  <c r="BH79"/>
  <c r="BC79"/>
  <c r="BH77"/>
  <c r="BC77"/>
  <c r="BH76"/>
  <c r="BC76"/>
  <c r="BH74"/>
  <c r="BC74"/>
  <c r="BH73"/>
  <c r="BC73"/>
  <c r="BD63"/>
  <c r="AY63"/>
  <c r="BI63" s="1"/>
  <c r="AS63"/>
  <c r="AC63"/>
  <c r="BI47"/>
  <c r="BD47"/>
  <c r="AZ47"/>
  <c r="AK47"/>
  <c r="BI46"/>
  <c r="BD46"/>
  <c r="AZ46"/>
  <c r="AK46"/>
  <c r="BI45"/>
  <c r="BD45"/>
  <c r="AZ45"/>
  <c r="AK45"/>
  <c r="BN45" l="1"/>
  <c r="BN46"/>
  <c r="BN47"/>
</calcChain>
</file>

<file path=xl/sharedStrings.xml><?xml version="1.0" encoding="utf-8"?>
<sst xmlns="http://schemas.openxmlformats.org/spreadsheetml/2006/main" count="220" uniqueCount="129">
  <si>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</si>
  <si>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</si>
  <si>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</si>
  <si>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</si>
  <si>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</si>
  <si>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</si>
  <si>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</si>
  <si>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</si>
  <si>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</si>
  <si>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</si>
  <si>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</si>
  <si>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</si>
  <si>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</si>
  <si>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</si>
  <si>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</si>
  <si>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</si>
  <si>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</si>
  <si>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</si>
  <si>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</si>
  <si>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</si>
  <si>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</si>
  <si>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</si>
  <si>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</si>
  <si>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</si>
  <si>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</si>
  <si>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</si>
  <si>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</si>
  <si>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</si>
  <si>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</si>
  <si>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</si>
  <si>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</si>
  <si>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</si>
  <si>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</si>
  <si>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</si>
  <si>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</si>
  <si>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</si>
  <si>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</si>
  <si>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</si>
  <si>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</si>
  <si>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</si>
  <si>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</si>
  <si>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</si>
  <si>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</si>
  <si>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</si>
  <si>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</si>
  <si>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</si>
  <si>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</si>
  <si>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</si>
  <si>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</si>
  <si>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</si>
  <si>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</si>
  <si>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</si>
  <si>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</si>
  <si>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</si>
  <si>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</si>
  <si>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</si>
  <si>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</si>
  <si>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</si>
  <si>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</si>
  <si>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</si>
  <si>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</si>
  <si>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</si>
  <si>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</si>
  <si>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</si>
  <si>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</si>
  <si>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</si>
  <si>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</si>
  <si>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</si>
  <si>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</si>
  <si>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</si>
  <si>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</si>
  <si>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</si>
  <si>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</si>
  <si>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</si>
  <si>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</si>
  <si>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</si>
  <si>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</si>
  <si>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</si>
  <si>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</si>
  <si>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</si>
  <si>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</si>
  <si>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Створення належних умов для здобуття громадянської освіти, спрямованої на формування компетентностей, пов'язаних з реалізацією особою своїх прав і обов'язків як члена сцспільства</t>
  </si>
  <si>
    <t xml:space="preserve"> Придбання обладнання і предметів довгострокового користування ( придбання шкільного автобусу)</t>
  </si>
  <si>
    <t xml:space="preserve"> Забезпечення необхідних умов  для здобуття повної загальної середньої освіти (освітня субвенція з державного бюджету)</t>
  </si>
  <si>
    <t xml:space="preserve"> Придбання обладнання і предметів довгострокового користування ( придбання шкільного автобусу НВК Дунаєць та придбання генератора ЗОШ №2)</t>
  </si>
  <si>
    <t>Надання загальної середньої  освіти  закладами  загальної середньої освіти за рахунок залишку коштів за освітньою субвенцією</t>
  </si>
  <si>
    <t>Придбання  обладнання і предметів довгострокового користування</t>
  </si>
  <si>
    <t>УСЬОГО</t>
  </si>
  <si>
    <t>Розбіжності між виконаними результативними показниками і тими, що було затверджено паспортом бюджетної програми виникли в наслідок карантинних обмежень, лікарняних та  з запровадженням дистанційного навчання в зв'язку з тим , що громада знаходиться в зоні бойових дій.</t>
  </si>
  <si>
    <t>Придбання шкільного автобусу НВК Баничі-2700000,00грн та придбання генератора ЗОШ №2 -60000,00грн</t>
  </si>
  <si>
    <t>Усього</t>
  </si>
  <si>
    <t>затрат</t>
  </si>
  <si>
    <t/>
  </si>
  <si>
    <t>обсяги видатків</t>
  </si>
  <si>
    <t>грн.</t>
  </si>
  <si>
    <t>кошторис</t>
  </si>
  <si>
    <t>Обсяги видатків на придбання довгострокового обладнання ( придбання шкільного автобусу)</t>
  </si>
  <si>
    <t>продукту</t>
  </si>
  <si>
    <t>кількість закладів</t>
  </si>
  <si>
    <t>од.</t>
  </si>
  <si>
    <t>мережа</t>
  </si>
  <si>
    <t>кількість установ</t>
  </si>
  <si>
    <t>ефективності</t>
  </si>
  <si>
    <t>середні видатки на один заклад</t>
  </si>
  <si>
    <t>розрахунково</t>
  </si>
  <si>
    <t>Середні витрати на придбання довгострокового обладнання</t>
  </si>
  <si>
    <t>якості</t>
  </si>
  <si>
    <t>відсоток виконання</t>
  </si>
  <si>
    <t>відс.</t>
  </si>
  <si>
    <t>відсоток виконання (готовності)</t>
  </si>
  <si>
    <t>Забезпечення необхідних умов для здобуття повної загальної середньої  освіти   за рахунок залишку коштів  освітньої субвенції.</t>
  </si>
  <si>
    <t>Використання бюджетних коштів, затверджені у паспорті бюджетної програми дали можливість забезпечення рівного доступу до якісної освіти громадян міста в частині здобуття ними загальної середньої освіти. Підвищення якості надання освітніх послуг шляхом удосконалення професійної кваліфікації педагогічних працівників, модернізація та зміцнення існуючої матеріально-технічної бази закладів освіти.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</si>
  <si>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в наслідок карантинних обмежень та   запровадженням дистанційного навчання в зв'язку з тим , що громада знаходиться в зоні бойових дій.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</si>
  <si>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</si>
  <si>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</si>
  <si>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</si>
  <si>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</si>
  <si>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</si>
  <si>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</si>
  <si>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</si>
  <si>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0611061</t>
  </si>
  <si>
    <t>Надання загальної середньої освіти закладами загальної середньої освіти</t>
  </si>
  <si>
    <t>Вiддiл освiти Глухiвської мiської ради</t>
  </si>
  <si>
    <t>0610000</t>
  </si>
  <si>
    <t>1061</t>
  </si>
  <si>
    <t>0921</t>
  </si>
  <si>
    <t>Головний буїгалтер</t>
  </si>
  <si>
    <t>Інна ЮВЧЕНКО</t>
  </si>
  <si>
    <t>Оксана ЮДІНА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</si>
</sst>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4"/>
  <sheetViews>
    <sheetView tabSelected="1" view="pageBreakPreview" topLeftCell="A2" zoomScaleNormal="100" zoomScaleSheetLayoutView="100" workbookViewId="0">
      <selection activeCell="C55" sqref="C55:BQ55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93" t="s">
        <v>60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4" ht="9" customHeight="1"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64" ht="15.75" customHeight="1"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</row>
    <row r="7" spans="1:64" ht="9.75" hidden="1" customHeight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</row>
    <row r="8" spans="1:64" ht="9.75" hidden="1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</row>
    <row r="9" spans="1:64" ht="8.25" hidden="1" customHeight="1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</row>
    <row r="10" spans="1:64" ht="15.75">
      <c r="A10" s="85" t="s">
        <v>18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64" ht="15.75" customHeight="1">
      <c r="A11" s="85" t="s">
        <v>35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64" ht="15.75" customHeight="1">
      <c r="A12" s="85" t="s">
        <v>119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67" t="s">
        <v>113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18"/>
      <c r="N14" s="86" t="s">
        <v>114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19"/>
      <c r="AU14" s="67" t="s">
        <v>116</v>
      </c>
      <c r="AV14" s="68"/>
      <c r="AW14" s="68"/>
      <c r="AX14" s="68"/>
      <c r="AY14" s="68"/>
      <c r="AZ14" s="68"/>
      <c r="BA14" s="68"/>
      <c r="BB14" s="6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66" t="s">
        <v>52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20"/>
      <c r="N15" s="87" t="s">
        <v>53</v>
      </c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20"/>
      <c r="AU15" s="66" t="s">
        <v>54</v>
      </c>
      <c r="AV15" s="66"/>
      <c r="AW15" s="66"/>
      <c r="AX15" s="66"/>
      <c r="AY15" s="66"/>
      <c r="AZ15" s="66"/>
      <c r="BA15" s="66"/>
      <c r="BB15" s="66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67" t="s">
        <v>123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18"/>
      <c r="N17" s="86" t="s">
        <v>122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19"/>
      <c r="AU17" s="67" t="s">
        <v>116</v>
      </c>
      <c r="AV17" s="68"/>
      <c r="AW17" s="68"/>
      <c r="AX17" s="68"/>
      <c r="AY17" s="68"/>
      <c r="AZ17" s="68"/>
      <c r="BA17" s="68"/>
      <c r="BB17" s="6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66" t="s">
        <v>52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20"/>
      <c r="N18" s="87" t="s">
        <v>55</v>
      </c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20"/>
      <c r="AU18" s="66" t="s">
        <v>54</v>
      </c>
      <c r="AV18" s="66"/>
      <c r="AW18" s="66"/>
      <c r="AX18" s="66"/>
      <c r="AY18" s="66"/>
      <c r="AZ18" s="66"/>
      <c r="BA18" s="66"/>
      <c r="BB18" s="66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7" t="s">
        <v>34</v>
      </c>
      <c r="B20" s="67" t="s">
        <v>120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/>
      <c r="N20" s="67" t="s">
        <v>124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3"/>
      <c r="AA20" s="67" t="s">
        <v>125</v>
      </c>
      <c r="AB20" s="68"/>
      <c r="AC20" s="68"/>
      <c r="AD20" s="68"/>
      <c r="AE20" s="68"/>
      <c r="AF20" s="68"/>
      <c r="AG20" s="68"/>
      <c r="AH20" s="68"/>
      <c r="AI20" s="68"/>
      <c r="AJ20" s="23"/>
      <c r="AK20" s="88" t="s">
        <v>121</v>
      </c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23"/>
      <c r="BE20" s="67" t="s">
        <v>117</v>
      </c>
      <c r="BF20" s="68"/>
      <c r="BG20" s="68"/>
      <c r="BH20" s="68"/>
      <c r="BI20" s="68"/>
      <c r="BJ20" s="68"/>
      <c r="BK20" s="68"/>
      <c r="BL20" s="68"/>
    </row>
    <row r="21" spans="1:79" ht="23.25" customHeight="1">
      <c r="A21"/>
      <c r="B21" s="66" t="s">
        <v>52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/>
      <c r="N21" s="66" t="s">
        <v>56</v>
      </c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26"/>
      <c r="AA21" s="89" t="s">
        <v>57</v>
      </c>
      <c r="AB21" s="89"/>
      <c r="AC21" s="89"/>
      <c r="AD21" s="89"/>
      <c r="AE21" s="89"/>
      <c r="AF21" s="89"/>
      <c r="AG21" s="89"/>
      <c r="AH21" s="89"/>
      <c r="AI21" s="89"/>
      <c r="AJ21" s="26"/>
      <c r="AK21" s="90" t="s">
        <v>58</v>
      </c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26"/>
      <c r="BE21" s="66" t="s">
        <v>59</v>
      </c>
      <c r="BF21" s="66"/>
      <c r="BG21" s="66"/>
      <c r="BH21" s="66"/>
      <c r="BI21" s="66"/>
      <c r="BJ21" s="66"/>
      <c r="BK21" s="66"/>
      <c r="BL21" s="66"/>
    </row>
    <row r="22" spans="1:79" ht="6.75" customHeight="1"/>
    <row r="23" spans="1:79" ht="15.75" customHeight="1">
      <c r="A23" s="75" t="s">
        <v>40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</row>
    <row r="24" spans="1:79" ht="27.75" customHeight="1">
      <c r="A24" s="80" t="s">
        <v>3</v>
      </c>
      <c r="B24" s="80"/>
      <c r="C24" s="80"/>
      <c r="D24" s="80"/>
      <c r="E24" s="80"/>
      <c r="F24" s="80"/>
      <c r="G24" s="81" t="s">
        <v>38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>
      <c r="A25" s="122" t="s">
        <v>36</v>
      </c>
      <c r="B25" s="122"/>
      <c r="C25" s="122"/>
      <c r="D25" s="122"/>
      <c r="E25" s="122"/>
      <c r="F25" s="122"/>
      <c r="G25" s="72" t="s">
        <v>14</v>
      </c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4"/>
      <c r="CA25" s="1" t="s">
        <v>50</v>
      </c>
    </row>
    <row r="26" spans="1:79" ht="15.75" customHeight="1">
      <c r="A26" s="122">
        <v>1</v>
      </c>
      <c r="B26" s="122"/>
      <c r="C26" s="122"/>
      <c r="D26" s="122"/>
      <c r="E26" s="122"/>
      <c r="F26" s="122"/>
      <c r="G26" s="133" t="s">
        <v>81</v>
      </c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5"/>
      <c r="CA26" s="1" t="s">
        <v>48</v>
      </c>
    </row>
    <row r="27" spans="1:79" ht="15.75" customHeight="1">
      <c r="A27" s="122">
        <v>2</v>
      </c>
      <c r="B27" s="122"/>
      <c r="C27" s="122"/>
      <c r="D27" s="122"/>
      <c r="E27" s="122"/>
      <c r="F27" s="122"/>
      <c r="G27" s="133" t="s">
        <v>82</v>
      </c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5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>
      <c r="A29" s="75" t="s">
        <v>41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</row>
    <row r="30" spans="1:79" ht="15.95" customHeight="1">
      <c r="A30" s="78" t="s">
        <v>110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</row>
    <row r="31" spans="1:79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>
      <c r="A32" s="75" t="s">
        <v>42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</row>
    <row r="33" spans="1:79" ht="27.75" customHeight="1">
      <c r="A33" s="80" t="s">
        <v>3</v>
      </c>
      <c r="B33" s="80"/>
      <c r="C33" s="80"/>
      <c r="D33" s="80"/>
      <c r="E33" s="80"/>
      <c r="F33" s="80"/>
      <c r="G33" s="81" t="s">
        <v>39</v>
      </c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3"/>
    </row>
    <row r="34" spans="1:79" ht="10.5" hidden="1" customHeight="1">
      <c r="A34" s="122" t="s">
        <v>13</v>
      </c>
      <c r="B34" s="122"/>
      <c r="C34" s="122"/>
      <c r="D34" s="122"/>
      <c r="E34" s="122"/>
      <c r="F34" s="122"/>
      <c r="G34" s="72" t="s">
        <v>14</v>
      </c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4"/>
      <c r="CA34" s="1" t="s">
        <v>51</v>
      </c>
    </row>
    <row r="35" spans="1:79" ht="15" customHeight="1">
      <c r="A35" s="122">
        <v>1</v>
      </c>
      <c r="B35" s="122"/>
      <c r="C35" s="122"/>
      <c r="D35" s="122"/>
      <c r="E35" s="122"/>
      <c r="F35" s="122"/>
      <c r="G35" s="133" t="s">
        <v>83</v>
      </c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5"/>
      <c r="CA35" s="1" t="s">
        <v>49</v>
      </c>
    </row>
    <row r="36" spans="1:79" ht="15" customHeight="1">
      <c r="A36" s="122">
        <v>2</v>
      </c>
      <c r="B36" s="122"/>
      <c r="C36" s="122"/>
      <c r="D36" s="122"/>
      <c r="E36" s="122"/>
      <c r="F36" s="122"/>
      <c r="G36" s="133" t="s">
        <v>84</v>
      </c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5"/>
    </row>
    <row r="38" spans="1:79" ht="15.75" customHeight="1">
      <c r="A38" s="75" t="s">
        <v>75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</row>
    <row r="39" spans="1:79" ht="15.75" customHeight="1">
      <c r="A39" s="75" t="s">
        <v>76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</row>
    <row r="40" spans="1:79" ht="15" customHeight="1">
      <c r="A40" s="114" t="s">
        <v>118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</row>
    <row r="41" spans="1:79" ht="48" customHeight="1">
      <c r="A41" s="59" t="s">
        <v>3</v>
      </c>
      <c r="B41" s="59"/>
      <c r="C41" s="59" t="s">
        <v>68</v>
      </c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 t="s">
        <v>25</v>
      </c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 t="s">
        <v>45</v>
      </c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 t="s">
        <v>0</v>
      </c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</row>
    <row r="42" spans="1:79" ht="29.1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 t="s">
        <v>2</v>
      </c>
      <c r="AB42" s="59"/>
      <c r="AC42" s="59"/>
      <c r="AD42" s="59"/>
      <c r="AE42" s="59"/>
      <c r="AF42" s="59" t="s">
        <v>1</v>
      </c>
      <c r="AG42" s="59"/>
      <c r="AH42" s="59"/>
      <c r="AI42" s="59"/>
      <c r="AJ42" s="59"/>
      <c r="AK42" s="59" t="s">
        <v>26</v>
      </c>
      <c r="AL42" s="59"/>
      <c r="AM42" s="59"/>
      <c r="AN42" s="59"/>
      <c r="AO42" s="59"/>
      <c r="AP42" s="59" t="s">
        <v>2</v>
      </c>
      <c r="AQ42" s="59"/>
      <c r="AR42" s="59"/>
      <c r="AS42" s="59"/>
      <c r="AT42" s="59"/>
      <c r="AU42" s="59" t="s">
        <v>1</v>
      </c>
      <c r="AV42" s="59"/>
      <c r="AW42" s="59"/>
      <c r="AX42" s="59"/>
      <c r="AY42" s="59"/>
      <c r="AZ42" s="59" t="s">
        <v>26</v>
      </c>
      <c r="BA42" s="59"/>
      <c r="BB42" s="59"/>
      <c r="BC42" s="59"/>
      <c r="BD42" s="59" t="s">
        <v>2</v>
      </c>
      <c r="BE42" s="59"/>
      <c r="BF42" s="59"/>
      <c r="BG42" s="59"/>
      <c r="BH42" s="59"/>
      <c r="BI42" s="59" t="s">
        <v>1</v>
      </c>
      <c r="BJ42" s="59"/>
      <c r="BK42" s="59"/>
      <c r="BL42" s="59"/>
      <c r="BM42" s="59"/>
      <c r="BN42" s="59" t="s">
        <v>27</v>
      </c>
      <c r="BO42" s="59"/>
      <c r="BP42" s="59"/>
      <c r="BQ42" s="59"/>
    </row>
    <row r="43" spans="1:79" ht="15.95" customHeight="1">
      <c r="A43" s="77">
        <v>1</v>
      </c>
      <c r="B43" s="77"/>
      <c r="C43" s="77">
        <v>2</v>
      </c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69">
        <v>3</v>
      </c>
      <c r="AB43" s="70"/>
      <c r="AC43" s="70"/>
      <c r="AD43" s="70"/>
      <c r="AE43" s="71"/>
      <c r="AF43" s="69">
        <v>4</v>
      </c>
      <c r="AG43" s="70"/>
      <c r="AH43" s="70"/>
      <c r="AI43" s="70"/>
      <c r="AJ43" s="71"/>
      <c r="AK43" s="69">
        <v>5</v>
      </c>
      <c r="AL43" s="70"/>
      <c r="AM43" s="70"/>
      <c r="AN43" s="70"/>
      <c r="AO43" s="71"/>
      <c r="AP43" s="69">
        <v>6</v>
      </c>
      <c r="AQ43" s="70"/>
      <c r="AR43" s="70"/>
      <c r="AS43" s="70"/>
      <c r="AT43" s="71"/>
      <c r="AU43" s="69">
        <v>7</v>
      </c>
      <c r="AV43" s="70"/>
      <c r="AW43" s="70"/>
      <c r="AX43" s="70"/>
      <c r="AY43" s="71"/>
      <c r="AZ43" s="69">
        <v>8</v>
      </c>
      <c r="BA43" s="70"/>
      <c r="BB43" s="70"/>
      <c r="BC43" s="71"/>
      <c r="BD43" s="69">
        <v>9</v>
      </c>
      <c r="BE43" s="70"/>
      <c r="BF43" s="70"/>
      <c r="BG43" s="70"/>
      <c r="BH43" s="71"/>
      <c r="BI43" s="77">
        <v>10</v>
      </c>
      <c r="BJ43" s="77"/>
      <c r="BK43" s="77"/>
      <c r="BL43" s="77"/>
      <c r="BM43" s="77"/>
      <c r="BN43" s="77">
        <v>11</v>
      </c>
      <c r="BO43" s="77"/>
      <c r="BP43" s="77"/>
      <c r="BQ43" s="77"/>
    </row>
    <row r="44" spans="1:79" ht="15.75" hidden="1" customHeight="1">
      <c r="A44" s="122" t="s">
        <v>13</v>
      </c>
      <c r="B44" s="122"/>
      <c r="C44" s="91" t="s">
        <v>14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  <c r="AA44" s="58" t="s">
        <v>10</v>
      </c>
      <c r="AB44" s="58"/>
      <c r="AC44" s="58"/>
      <c r="AD44" s="58"/>
      <c r="AE44" s="58"/>
      <c r="AF44" s="58" t="s">
        <v>9</v>
      </c>
      <c r="AG44" s="58"/>
      <c r="AH44" s="58"/>
      <c r="AI44" s="58"/>
      <c r="AJ44" s="58"/>
      <c r="AK44" s="53" t="s">
        <v>16</v>
      </c>
      <c r="AL44" s="53"/>
      <c r="AM44" s="53"/>
      <c r="AN44" s="53"/>
      <c r="AO44" s="53"/>
      <c r="AP44" s="58" t="s">
        <v>11</v>
      </c>
      <c r="AQ44" s="58"/>
      <c r="AR44" s="58"/>
      <c r="AS44" s="58"/>
      <c r="AT44" s="58"/>
      <c r="AU44" s="58" t="s">
        <v>12</v>
      </c>
      <c r="AV44" s="58"/>
      <c r="AW44" s="58"/>
      <c r="AX44" s="58"/>
      <c r="AY44" s="58"/>
      <c r="AZ44" s="53" t="s">
        <v>16</v>
      </c>
      <c r="BA44" s="53"/>
      <c r="BB44" s="53"/>
      <c r="BC44" s="53"/>
      <c r="BD44" s="54" t="s">
        <v>31</v>
      </c>
      <c r="BE44" s="54"/>
      <c r="BF44" s="54"/>
      <c r="BG44" s="54"/>
      <c r="BH44" s="54"/>
      <c r="BI44" s="54" t="s">
        <v>31</v>
      </c>
      <c r="BJ44" s="54"/>
      <c r="BK44" s="54"/>
      <c r="BL44" s="54"/>
      <c r="BM44" s="54"/>
      <c r="BN44" s="84" t="s">
        <v>16</v>
      </c>
      <c r="BO44" s="84"/>
      <c r="BP44" s="84"/>
      <c r="BQ44" s="84"/>
      <c r="CA44" s="1" t="s">
        <v>19</v>
      </c>
    </row>
    <row r="45" spans="1:79" ht="25.5" customHeight="1">
      <c r="A45" s="95">
        <v>1</v>
      </c>
      <c r="B45" s="95"/>
      <c r="C45" s="96" t="s">
        <v>85</v>
      </c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8"/>
      <c r="AA45" s="76">
        <v>4248165</v>
      </c>
      <c r="AB45" s="76"/>
      <c r="AC45" s="76"/>
      <c r="AD45" s="76"/>
      <c r="AE45" s="76"/>
      <c r="AF45" s="76">
        <v>0</v>
      </c>
      <c r="AG45" s="76"/>
      <c r="AH45" s="76"/>
      <c r="AI45" s="76"/>
      <c r="AJ45" s="76"/>
      <c r="AK45" s="76">
        <f>AA45+AF45</f>
        <v>4248165</v>
      </c>
      <c r="AL45" s="76"/>
      <c r="AM45" s="76"/>
      <c r="AN45" s="76"/>
      <c r="AO45" s="76"/>
      <c r="AP45" s="76">
        <v>4150446.98</v>
      </c>
      <c r="AQ45" s="76"/>
      <c r="AR45" s="76"/>
      <c r="AS45" s="76"/>
      <c r="AT45" s="76"/>
      <c r="AU45" s="76">
        <v>0</v>
      </c>
      <c r="AV45" s="76"/>
      <c r="AW45" s="76"/>
      <c r="AX45" s="76"/>
      <c r="AY45" s="76"/>
      <c r="AZ45" s="76">
        <f>AP45+AU45</f>
        <v>4150446.98</v>
      </c>
      <c r="BA45" s="76"/>
      <c r="BB45" s="76"/>
      <c r="BC45" s="76"/>
      <c r="BD45" s="76">
        <f>AP45-AA45</f>
        <v>-97718.020000000019</v>
      </c>
      <c r="BE45" s="76"/>
      <c r="BF45" s="76"/>
      <c r="BG45" s="76"/>
      <c r="BH45" s="76"/>
      <c r="BI45" s="76">
        <f>AU45-AF45</f>
        <v>0</v>
      </c>
      <c r="BJ45" s="76"/>
      <c r="BK45" s="76"/>
      <c r="BL45" s="76"/>
      <c r="BM45" s="76"/>
      <c r="BN45" s="76">
        <f>BD45+BI45</f>
        <v>-97718.020000000019</v>
      </c>
      <c r="BO45" s="76"/>
      <c r="BP45" s="76"/>
      <c r="BQ45" s="76"/>
      <c r="CA45" s="1" t="s">
        <v>20</v>
      </c>
    </row>
    <row r="46" spans="1:79" ht="15" customHeight="1">
      <c r="A46" s="95">
        <v>2</v>
      </c>
      <c r="B46" s="95"/>
      <c r="C46" s="96" t="s">
        <v>86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8"/>
      <c r="AA46" s="76">
        <v>0</v>
      </c>
      <c r="AB46" s="76"/>
      <c r="AC46" s="76"/>
      <c r="AD46" s="76"/>
      <c r="AE46" s="76"/>
      <c r="AF46" s="76">
        <v>2760000</v>
      </c>
      <c r="AG46" s="76"/>
      <c r="AH46" s="76"/>
      <c r="AI46" s="76"/>
      <c r="AJ46" s="76"/>
      <c r="AK46" s="76">
        <f>AA46+AF46</f>
        <v>2760000</v>
      </c>
      <c r="AL46" s="76"/>
      <c r="AM46" s="76"/>
      <c r="AN46" s="76"/>
      <c r="AO46" s="76"/>
      <c r="AP46" s="76">
        <v>0</v>
      </c>
      <c r="AQ46" s="76"/>
      <c r="AR46" s="76"/>
      <c r="AS46" s="76"/>
      <c r="AT46" s="76"/>
      <c r="AU46" s="76">
        <v>2760000</v>
      </c>
      <c r="AV46" s="76"/>
      <c r="AW46" s="76"/>
      <c r="AX46" s="76"/>
      <c r="AY46" s="76"/>
      <c r="AZ46" s="76">
        <f>AP46+AU46</f>
        <v>2760000</v>
      </c>
      <c r="BA46" s="76"/>
      <c r="BB46" s="76"/>
      <c r="BC46" s="76"/>
      <c r="BD46" s="76">
        <f>AP46-AA46</f>
        <v>0</v>
      </c>
      <c r="BE46" s="76"/>
      <c r="BF46" s="76"/>
      <c r="BG46" s="76"/>
      <c r="BH46" s="76"/>
      <c r="BI46" s="76">
        <f>AU46-AF46</f>
        <v>0</v>
      </c>
      <c r="BJ46" s="76"/>
      <c r="BK46" s="76"/>
      <c r="BL46" s="76"/>
      <c r="BM46" s="76"/>
      <c r="BN46" s="76">
        <f>BD46+BI46</f>
        <v>0</v>
      </c>
      <c r="BO46" s="76"/>
      <c r="BP46" s="76"/>
      <c r="BQ46" s="76"/>
    </row>
    <row r="47" spans="1:79" s="39" customFormat="1" ht="15" customHeight="1">
      <c r="A47" s="142"/>
      <c r="B47" s="142"/>
      <c r="C47" s="143" t="s">
        <v>87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5"/>
      <c r="AA47" s="141">
        <v>4248165</v>
      </c>
      <c r="AB47" s="141"/>
      <c r="AC47" s="141"/>
      <c r="AD47" s="141"/>
      <c r="AE47" s="141"/>
      <c r="AF47" s="141">
        <v>2760000</v>
      </c>
      <c r="AG47" s="141"/>
      <c r="AH47" s="141"/>
      <c r="AI47" s="141"/>
      <c r="AJ47" s="141"/>
      <c r="AK47" s="141">
        <f>AA47+AF47</f>
        <v>7008165</v>
      </c>
      <c r="AL47" s="141"/>
      <c r="AM47" s="141"/>
      <c r="AN47" s="141"/>
      <c r="AO47" s="141"/>
      <c r="AP47" s="141">
        <v>4150446.98</v>
      </c>
      <c r="AQ47" s="141"/>
      <c r="AR47" s="141"/>
      <c r="AS47" s="141"/>
      <c r="AT47" s="141"/>
      <c r="AU47" s="141">
        <v>2760000</v>
      </c>
      <c r="AV47" s="141"/>
      <c r="AW47" s="141"/>
      <c r="AX47" s="141"/>
      <c r="AY47" s="141"/>
      <c r="AZ47" s="141">
        <f>AP47+AU47</f>
        <v>6910446.9800000004</v>
      </c>
      <c r="BA47" s="141"/>
      <c r="BB47" s="141"/>
      <c r="BC47" s="141"/>
      <c r="BD47" s="141">
        <f>AP47-AA47</f>
        <v>-97718.020000000019</v>
      </c>
      <c r="BE47" s="141"/>
      <c r="BF47" s="141"/>
      <c r="BG47" s="141"/>
      <c r="BH47" s="141"/>
      <c r="BI47" s="141">
        <f>AU47-AF47</f>
        <v>0</v>
      </c>
      <c r="BJ47" s="141"/>
      <c r="BK47" s="141"/>
      <c r="BL47" s="141"/>
      <c r="BM47" s="141"/>
      <c r="BN47" s="141">
        <f>BD47+BI47</f>
        <v>-97718.020000000019</v>
      </c>
      <c r="BO47" s="141"/>
      <c r="BP47" s="141"/>
      <c r="BQ47" s="141"/>
    </row>
    <row r="49" spans="1:79" ht="29.25" customHeight="1">
      <c r="A49" s="75" t="s">
        <v>77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</row>
    <row r="50" spans="1:79" ht="9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</row>
    <row r="51" spans="1:79" ht="15.75" customHeight="1">
      <c r="A51" s="77" t="s">
        <v>3</v>
      </c>
      <c r="B51" s="77"/>
      <c r="C51" s="59" t="s">
        <v>61</v>
      </c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</row>
    <row r="52" spans="1:79" ht="15.75">
      <c r="A52" s="77">
        <v>1</v>
      </c>
      <c r="B52" s="77"/>
      <c r="C52" s="116">
        <v>2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6"/>
    </row>
    <row r="53" spans="1:79" hidden="1">
      <c r="A53" s="112" t="s">
        <v>13</v>
      </c>
      <c r="B53" s="113"/>
      <c r="C53" s="117" t="s">
        <v>14</v>
      </c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18"/>
      <c r="AB53" s="118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18"/>
      <c r="AN53" s="118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18"/>
      <c r="AZ53" s="118"/>
      <c r="BA53" s="118"/>
      <c r="BB53" s="118"/>
      <c r="BC53" s="118"/>
      <c r="BD53" s="118"/>
      <c r="BE53" s="118"/>
      <c r="BF53" s="118"/>
      <c r="BG53" s="118"/>
      <c r="BH53" s="118"/>
      <c r="BI53" s="118"/>
      <c r="BJ53" s="118"/>
      <c r="BK53" s="118"/>
      <c r="BL53" s="118"/>
      <c r="BM53" s="118"/>
      <c r="BN53" s="118"/>
      <c r="BO53" s="118"/>
      <c r="BP53" s="118"/>
      <c r="BQ53" s="119"/>
      <c r="CA53" s="1" t="s">
        <v>71</v>
      </c>
    </row>
    <row r="54" spans="1:79" ht="25.5" customHeight="1">
      <c r="A54" s="112">
        <v>1</v>
      </c>
      <c r="B54" s="113"/>
      <c r="C54" s="115" t="s">
        <v>88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  <c r="BO54" s="97"/>
      <c r="BP54" s="97"/>
      <c r="BQ54" s="98"/>
      <c r="CA54" s="1" t="s">
        <v>62</v>
      </c>
    </row>
    <row r="55" spans="1:79" ht="14.25" customHeight="1">
      <c r="A55" s="112">
        <v>2</v>
      </c>
      <c r="B55" s="113"/>
      <c r="C55" s="115" t="s">
        <v>89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8"/>
    </row>
    <row r="57" spans="1:79" ht="15.75" customHeight="1">
      <c r="A57" s="75" t="s">
        <v>43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</row>
    <row r="58" spans="1:79" ht="15" customHeight="1">
      <c r="A58" s="114" t="s">
        <v>118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4"/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4"/>
      <c r="BI58" s="114"/>
      <c r="BJ58" s="114"/>
      <c r="BK58" s="114"/>
      <c r="BL58" s="114"/>
      <c r="BM58" s="114"/>
      <c r="BN58" s="114"/>
    </row>
    <row r="59" spans="1:79" ht="28.5" customHeight="1">
      <c r="A59" s="55" t="s">
        <v>3</v>
      </c>
      <c r="B59" s="57"/>
      <c r="C59" s="59" t="s">
        <v>28</v>
      </c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 t="s">
        <v>25</v>
      </c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 t="s">
        <v>45</v>
      </c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 t="s">
        <v>0</v>
      </c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2"/>
      <c r="BP59" s="2"/>
      <c r="BQ59" s="2"/>
    </row>
    <row r="60" spans="1:79" ht="29.1" customHeight="1">
      <c r="A60" s="130"/>
      <c r="B60" s="131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 t="s">
        <v>2</v>
      </c>
      <c r="T60" s="59"/>
      <c r="U60" s="59"/>
      <c r="V60" s="59"/>
      <c r="W60" s="59"/>
      <c r="X60" s="59" t="s">
        <v>1</v>
      </c>
      <c r="Y60" s="59"/>
      <c r="Z60" s="59"/>
      <c r="AA60" s="59"/>
      <c r="AB60" s="59"/>
      <c r="AC60" s="59" t="s">
        <v>26</v>
      </c>
      <c r="AD60" s="59"/>
      <c r="AE60" s="59"/>
      <c r="AF60" s="59"/>
      <c r="AG60" s="59"/>
      <c r="AH60" s="59"/>
      <c r="AI60" s="59" t="s">
        <v>2</v>
      </c>
      <c r="AJ60" s="59"/>
      <c r="AK60" s="59"/>
      <c r="AL60" s="59"/>
      <c r="AM60" s="59"/>
      <c r="AN60" s="59" t="s">
        <v>1</v>
      </c>
      <c r="AO60" s="59"/>
      <c r="AP60" s="59"/>
      <c r="AQ60" s="59"/>
      <c r="AR60" s="59"/>
      <c r="AS60" s="59" t="s">
        <v>26</v>
      </c>
      <c r="AT60" s="59"/>
      <c r="AU60" s="59"/>
      <c r="AV60" s="59"/>
      <c r="AW60" s="59"/>
      <c r="AX60" s="59"/>
      <c r="AY60" s="60" t="s">
        <v>2</v>
      </c>
      <c r="AZ60" s="61"/>
      <c r="BA60" s="61"/>
      <c r="BB60" s="61"/>
      <c r="BC60" s="62"/>
      <c r="BD60" s="60" t="s">
        <v>1</v>
      </c>
      <c r="BE60" s="61"/>
      <c r="BF60" s="61"/>
      <c r="BG60" s="61"/>
      <c r="BH60" s="62"/>
      <c r="BI60" s="59" t="s">
        <v>26</v>
      </c>
      <c r="BJ60" s="59"/>
      <c r="BK60" s="59"/>
      <c r="BL60" s="59"/>
      <c r="BM60" s="59"/>
      <c r="BN60" s="59"/>
      <c r="BO60" s="2"/>
      <c r="BP60" s="2"/>
      <c r="BQ60" s="2"/>
    </row>
    <row r="61" spans="1:79" ht="15.95" customHeight="1">
      <c r="A61" s="59">
        <v>1</v>
      </c>
      <c r="B61" s="59"/>
      <c r="C61" s="59">
        <v>2</v>
      </c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>
        <v>3</v>
      </c>
      <c r="T61" s="59"/>
      <c r="U61" s="59"/>
      <c r="V61" s="59"/>
      <c r="W61" s="59"/>
      <c r="X61" s="59">
        <v>4</v>
      </c>
      <c r="Y61" s="59"/>
      <c r="Z61" s="59"/>
      <c r="AA61" s="59"/>
      <c r="AB61" s="59"/>
      <c r="AC61" s="59">
        <v>5</v>
      </c>
      <c r="AD61" s="59"/>
      <c r="AE61" s="59"/>
      <c r="AF61" s="59"/>
      <c r="AG61" s="59"/>
      <c r="AH61" s="59"/>
      <c r="AI61" s="59">
        <v>6</v>
      </c>
      <c r="AJ61" s="59"/>
      <c r="AK61" s="59"/>
      <c r="AL61" s="59"/>
      <c r="AM61" s="59"/>
      <c r="AN61" s="59">
        <v>7</v>
      </c>
      <c r="AO61" s="59"/>
      <c r="AP61" s="59"/>
      <c r="AQ61" s="59"/>
      <c r="AR61" s="59"/>
      <c r="AS61" s="59">
        <v>8</v>
      </c>
      <c r="AT61" s="59"/>
      <c r="AU61" s="59"/>
      <c r="AV61" s="59"/>
      <c r="AW61" s="59"/>
      <c r="AX61" s="59"/>
      <c r="AY61" s="59">
        <v>9</v>
      </c>
      <c r="AZ61" s="59"/>
      <c r="BA61" s="59"/>
      <c r="BB61" s="59"/>
      <c r="BC61" s="59"/>
      <c r="BD61" s="59">
        <v>10</v>
      </c>
      <c r="BE61" s="59"/>
      <c r="BF61" s="59"/>
      <c r="BG61" s="59"/>
      <c r="BH61" s="59"/>
      <c r="BI61" s="60">
        <v>11</v>
      </c>
      <c r="BJ61" s="61"/>
      <c r="BK61" s="61"/>
      <c r="BL61" s="61"/>
      <c r="BM61" s="61"/>
      <c r="BN61" s="62"/>
      <c r="BO61" s="6"/>
      <c r="BP61" s="6"/>
      <c r="BQ61" s="6"/>
    </row>
    <row r="62" spans="1:79" ht="18" hidden="1" customHeight="1">
      <c r="A62" s="122" t="s">
        <v>13</v>
      </c>
      <c r="B62" s="122"/>
      <c r="C62" s="124" t="s">
        <v>14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58" t="s">
        <v>10</v>
      </c>
      <c r="T62" s="58"/>
      <c r="U62" s="58"/>
      <c r="V62" s="58"/>
      <c r="W62" s="58"/>
      <c r="X62" s="58" t="s">
        <v>9</v>
      </c>
      <c r="Y62" s="58"/>
      <c r="Z62" s="58"/>
      <c r="AA62" s="58"/>
      <c r="AB62" s="58"/>
      <c r="AC62" s="53" t="s">
        <v>16</v>
      </c>
      <c r="AD62" s="84"/>
      <c r="AE62" s="84"/>
      <c r="AF62" s="84"/>
      <c r="AG62" s="84"/>
      <c r="AH62" s="84"/>
      <c r="AI62" s="58" t="s">
        <v>11</v>
      </c>
      <c r="AJ62" s="58"/>
      <c r="AK62" s="58"/>
      <c r="AL62" s="58"/>
      <c r="AM62" s="58"/>
      <c r="AN62" s="58" t="s">
        <v>12</v>
      </c>
      <c r="AO62" s="58"/>
      <c r="AP62" s="58"/>
      <c r="AQ62" s="58"/>
      <c r="AR62" s="58"/>
      <c r="AS62" s="53" t="s">
        <v>16</v>
      </c>
      <c r="AT62" s="84"/>
      <c r="AU62" s="84"/>
      <c r="AV62" s="84"/>
      <c r="AW62" s="84"/>
      <c r="AX62" s="84"/>
      <c r="AY62" s="137" t="s">
        <v>17</v>
      </c>
      <c r="AZ62" s="138"/>
      <c r="BA62" s="138"/>
      <c r="BB62" s="138"/>
      <c r="BC62" s="139"/>
      <c r="BD62" s="137" t="s">
        <v>17</v>
      </c>
      <c r="BE62" s="138"/>
      <c r="BF62" s="138"/>
      <c r="BG62" s="138"/>
      <c r="BH62" s="139"/>
      <c r="BI62" s="84" t="s">
        <v>16</v>
      </c>
      <c r="BJ62" s="84"/>
      <c r="BK62" s="84"/>
      <c r="BL62" s="84"/>
      <c r="BM62" s="84"/>
      <c r="BN62" s="84"/>
      <c r="BO62" s="7"/>
      <c r="BP62" s="7"/>
      <c r="BQ62" s="7"/>
      <c r="CA62" s="1" t="s">
        <v>21</v>
      </c>
    </row>
    <row r="63" spans="1:79" s="39" customFormat="1" ht="15" customHeight="1">
      <c r="A63" s="129"/>
      <c r="B63" s="129"/>
      <c r="C63" s="140" t="s">
        <v>90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>
        <f>S63+X63</f>
        <v>0</v>
      </c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>
        <f>AI63+AN63</f>
        <v>0</v>
      </c>
      <c r="AT63" s="65"/>
      <c r="AU63" s="65"/>
      <c r="AV63" s="65"/>
      <c r="AW63" s="65"/>
      <c r="AX63" s="65"/>
      <c r="AY63" s="65">
        <f>AI63-S63</f>
        <v>0</v>
      </c>
      <c r="AZ63" s="65"/>
      <c r="BA63" s="65"/>
      <c r="BB63" s="65"/>
      <c r="BC63" s="65"/>
      <c r="BD63" s="136">
        <f>AN63-X63</f>
        <v>0</v>
      </c>
      <c r="BE63" s="136"/>
      <c r="BF63" s="136"/>
      <c r="BG63" s="136"/>
      <c r="BH63" s="136"/>
      <c r="BI63" s="136">
        <f>AY63+BD63</f>
        <v>0</v>
      </c>
      <c r="BJ63" s="136"/>
      <c r="BK63" s="136"/>
      <c r="BL63" s="136"/>
      <c r="BM63" s="136"/>
      <c r="BN63" s="136"/>
      <c r="BO63" s="40"/>
      <c r="BP63" s="40"/>
      <c r="BQ63" s="40"/>
      <c r="CA63" s="39" t="s">
        <v>22</v>
      </c>
    </row>
    <row r="65" spans="1:79" ht="15.75" customHeight="1">
      <c r="A65" s="75" t="s">
        <v>44</v>
      </c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</row>
    <row r="66" spans="1:79" ht="15.75" customHeight="1">
      <c r="A66" s="75" t="s">
        <v>63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  <c r="AA66" s="75"/>
      <c r="AB66" s="75"/>
      <c r="AC66" s="75"/>
      <c r="AD66" s="75"/>
      <c r="AE66" s="75"/>
      <c r="AF66" s="75"/>
      <c r="AG66" s="75"/>
      <c r="AH66" s="75"/>
      <c r="AI66" s="75"/>
      <c r="AJ66" s="75"/>
      <c r="AK66" s="75"/>
      <c r="AL66" s="75"/>
      <c r="AM66" s="75"/>
      <c r="AN66" s="75"/>
      <c r="AO66" s="75"/>
      <c r="AP66" s="75"/>
      <c r="AQ66" s="75"/>
      <c r="AR66" s="75"/>
      <c r="AS66" s="75"/>
      <c r="AT66" s="75"/>
      <c r="AU66" s="75"/>
      <c r="AV66" s="75"/>
      <c r="AW66" s="75"/>
      <c r="AX66" s="75"/>
      <c r="AY66" s="75"/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</row>
    <row r="67" spans="1:79" ht="8.25" customHeight="1"/>
    <row r="68" spans="1:79" ht="45" customHeight="1">
      <c r="A68" s="55" t="s">
        <v>3</v>
      </c>
      <c r="B68" s="57"/>
      <c r="C68" s="55" t="s">
        <v>6</v>
      </c>
      <c r="D68" s="56"/>
      <c r="E68" s="56"/>
      <c r="F68" s="56"/>
      <c r="G68" s="56"/>
      <c r="H68" s="56"/>
      <c r="I68" s="57"/>
      <c r="J68" s="55" t="s">
        <v>5</v>
      </c>
      <c r="K68" s="56"/>
      <c r="L68" s="56"/>
      <c r="M68" s="56"/>
      <c r="N68" s="57"/>
      <c r="O68" s="55" t="s">
        <v>4</v>
      </c>
      <c r="P68" s="56"/>
      <c r="Q68" s="56"/>
      <c r="R68" s="56"/>
      <c r="S68" s="56"/>
      <c r="T68" s="56"/>
      <c r="U68" s="56"/>
      <c r="V68" s="56"/>
      <c r="W68" s="56"/>
      <c r="X68" s="57"/>
      <c r="Y68" s="59" t="s">
        <v>25</v>
      </c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 t="s">
        <v>46</v>
      </c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120" t="s">
        <v>0</v>
      </c>
      <c r="BD68" s="120"/>
      <c r="BE68" s="120"/>
      <c r="BF68" s="120"/>
      <c r="BG68" s="120"/>
      <c r="BH68" s="120"/>
      <c r="BI68" s="120"/>
      <c r="BJ68" s="120"/>
      <c r="BK68" s="120"/>
      <c r="BL68" s="120"/>
      <c r="BM68" s="120"/>
      <c r="BN68" s="120"/>
      <c r="BO68" s="120"/>
      <c r="BP68" s="120"/>
      <c r="BQ68" s="120"/>
      <c r="BR68" s="9"/>
      <c r="BS68" s="9"/>
      <c r="BT68" s="9"/>
      <c r="BU68" s="9"/>
      <c r="BV68" s="9"/>
      <c r="BW68" s="9"/>
      <c r="BX68" s="9"/>
      <c r="BY68" s="9"/>
      <c r="BZ68" s="8"/>
    </row>
    <row r="69" spans="1:79" ht="32.25" customHeight="1">
      <c r="A69" s="130"/>
      <c r="B69" s="131"/>
      <c r="C69" s="130"/>
      <c r="D69" s="132"/>
      <c r="E69" s="132"/>
      <c r="F69" s="132"/>
      <c r="G69" s="132"/>
      <c r="H69" s="132"/>
      <c r="I69" s="131"/>
      <c r="J69" s="130"/>
      <c r="K69" s="132"/>
      <c r="L69" s="132"/>
      <c r="M69" s="132"/>
      <c r="N69" s="131"/>
      <c r="O69" s="130"/>
      <c r="P69" s="132"/>
      <c r="Q69" s="132"/>
      <c r="R69" s="132"/>
      <c r="S69" s="132"/>
      <c r="T69" s="132"/>
      <c r="U69" s="132"/>
      <c r="V69" s="132"/>
      <c r="W69" s="132"/>
      <c r="X69" s="131"/>
      <c r="Y69" s="60" t="s">
        <v>2</v>
      </c>
      <c r="Z69" s="61"/>
      <c r="AA69" s="61"/>
      <c r="AB69" s="61"/>
      <c r="AC69" s="62"/>
      <c r="AD69" s="60" t="s">
        <v>1</v>
      </c>
      <c r="AE69" s="61"/>
      <c r="AF69" s="61"/>
      <c r="AG69" s="61"/>
      <c r="AH69" s="62"/>
      <c r="AI69" s="59" t="s">
        <v>26</v>
      </c>
      <c r="AJ69" s="59"/>
      <c r="AK69" s="59"/>
      <c r="AL69" s="59"/>
      <c r="AM69" s="59"/>
      <c r="AN69" s="59" t="s">
        <v>2</v>
      </c>
      <c r="AO69" s="59"/>
      <c r="AP69" s="59"/>
      <c r="AQ69" s="59"/>
      <c r="AR69" s="59"/>
      <c r="AS69" s="59" t="s">
        <v>1</v>
      </c>
      <c r="AT69" s="59"/>
      <c r="AU69" s="59"/>
      <c r="AV69" s="59"/>
      <c r="AW69" s="59"/>
      <c r="AX69" s="59" t="s">
        <v>26</v>
      </c>
      <c r="AY69" s="59"/>
      <c r="AZ69" s="59"/>
      <c r="BA69" s="59"/>
      <c r="BB69" s="59"/>
      <c r="BC69" s="59" t="s">
        <v>2</v>
      </c>
      <c r="BD69" s="59"/>
      <c r="BE69" s="59"/>
      <c r="BF69" s="59"/>
      <c r="BG69" s="59"/>
      <c r="BH69" s="59" t="s">
        <v>1</v>
      </c>
      <c r="BI69" s="59"/>
      <c r="BJ69" s="59"/>
      <c r="BK69" s="59"/>
      <c r="BL69" s="59"/>
      <c r="BM69" s="59" t="s">
        <v>26</v>
      </c>
      <c r="BN69" s="59"/>
      <c r="BO69" s="59"/>
      <c r="BP69" s="59"/>
      <c r="BQ69" s="59"/>
      <c r="BR69" s="2"/>
      <c r="BS69" s="2"/>
      <c r="BT69" s="2"/>
      <c r="BU69" s="2"/>
      <c r="BV69" s="2"/>
      <c r="BW69" s="2"/>
      <c r="BX69" s="2"/>
      <c r="BY69" s="2"/>
      <c r="BZ69" s="8"/>
    </row>
    <row r="70" spans="1:79" ht="15.95" customHeight="1">
      <c r="A70" s="59">
        <v>1</v>
      </c>
      <c r="B70" s="59"/>
      <c r="C70" s="59">
        <v>2</v>
      </c>
      <c r="D70" s="59"/>
      <c r="E70" s="59"/>
      <c r="F70" s="59"/>
      <c r="G70" s="59"/>
      <c r="H70" s="59"/>
      <c r="I70" s="59"/>
      <c r="J70" s="59">
        <v>3</v>
      </c>
      <c r="K70" s="59"/>
      <c r="L70" s="59"/>
      <c r="M70" s="59"/>
      <c r="N70" s="59"/>
      <c r="O70" s="59">
        <v>4</v>
      </c>
      <c r="P70" s="59"/>
      <c r="Q70" s="59"/>
      <c r="R70" s="59"/>
      <c r="S70" s="59"/>
      <c r="T70" s="59"/>
      <c r="U70" s="59"/>
      <c r="V70" s="59"/>
      <c r="W70" s="59"/>
      <c r="X70" s="59"/>
      <c r="Y70" s="59">
        <v>5</v>
      </c>
      <c r="Z70" s="59"/>
      <c r="AA70" s="59"/>
      <c r="AB70" s="59"/>
      <c r="AC70" s="59"/>
      <c r="AD70" s="59">
        <v>6</v>
      </c>
      <c r="AE70" s="59"/>
      <c r="AF70" s="59"/>
      <c r="AG70" s="59"/>
      <c r="AH70" s="59"/>
      <c r="AI70" s="59">
        <v>7</v>
      </c>
      <c r="AJ70" s="59"/>
      <c r="AK70" s="59"/>
      <c r="AL70" s="59"/>
      <c r="AM70" s="59"/>
      <c r="AN70" s="60">
        <v>8</v>
      </c>
      <c r="AO70" s="61"/>
      <c r="AP70" s="61"/>
      <c r="AQ70" s="61"/>
      <c r="AR70" s="62"/>
      <c r="AS70" s="60">
        <v>9</v>
      </c>
      <c r="AT70" s="61"/>
      <c r="AU70" s="61"/>
      <c r="AV70" s="61"/>
      <c r="AW70" s="62"/>
      <c r="AX70" s="60">
        <v>10</v>
      </c>
      <c r="AY70" s="61"/>
      <c r="AZ70" s="61"/>
      <c r="BA70" s="61"/>
      <c r="BB70" s="62"/>
      <c r="BC70" s="60">
        <v>11</v>
      </c>
      <c r="BD70" s="61"/>
      <c r="BE70" s="61"/>
      <c r="BF70" s="61"/>
      <c r="BG70" s="62"/>
      <c r="BH70" s="60">
        <v>12</v>
      </c>
      <c r="BI70" s="61"/>
      <c r="BJ70" s="61"/>
      <c r="BK70" s="61"/>
      <c r="BL70" s="62"/>
      <c r="BM70" s="60">
        <v>13</v>
      </c>
      <c r="BN70" s="61"/>
      <c r="BO70" s="61"/>
      <c r="BP70" s="61"/>
      <c r="BQ70" s="62"/>
      <c r="BR70" s="2"/>
      <c r="BS70" s="2"/>
      <c r="BT70" s="2"/>
      <c r="BU70" s="2"/>
      <c r="BV70" s="2"/>
      <c r="BW70" s="2"/>
      <c r="BX70" s="2"/>
      <c r="BY70" s="2"/>
      <c r="BZ70" s="8"/>
    </row>
    <row r="71" spans="1:79" ht="12.75" hidden="1" customHeight="1">
      <c r="A71" s="122" t="s">
        <v>36</v>
      </c>
      <c r="B71" s="122"/>
      <c r="C71" s="72" t="s">
        <v>14</v>
      </c>
      <c r="D71" s="73"/>
      <c r="E71" s="73"/>
      <c r="F71" s="73"/>
      <c r="G71" s="73"/>
      <c r="H71" s="73"/>
      <c r="I71" s="74"/>
      <c r="J71" s="122" t="s">
        <v>15</v>
      </c>
      <c r="K71" s="122"/>
      <c r="L71" s="122"/>
      <c r="M71" s="122"/>
      <c r="N71" s="122"/>
      <c r="O71" s="124" t="s">
        <v>37</v>
      </c>
      <c r="P71" s="124"/>
      <c r="Q71" s="124"/>
      <c r="R71" s="124"/>
      <c r="S71" s="124"/>
      <c r="T71" s="124"/>
      <c r="U71" s="124"/>
      <c r="V71" s="124"/>
      <c r="W71" s="124"/>
      <c r="X71" s="72"/>
      <c r="Y71" s="58" t="s">
        <v>10</v>
      </c>
      <c r="Z71" s="58"/>
      <c r="AA71" s="58"/>
      <c r="AB71" s="58"/>
      <c r="AC71" s="58"/>
      <c r="AD71" s="58" t="s">
        <v>29</v>
      </c>
      <c r="AE71" s="58"/>
      <c r="AF71" s="58"/>
      <c r="AG71" s="58"/>
      <c r="AH71" s="58"/>
      <c r="AI71" s="58" t="s">
        <v>79</v>
      </c>
      <c r="AJ71" s="58"/>
      <c r="AK71" s="58"/>
      <c r="AL71" s="58"/>
      <c r="AM71" s="58"/>
      <c r="AN71" s="58" t="s">
        <v>30</v>
      </c>
      <c r="AO71" s="58"/>
      <c r="AP71" s="58"/>
      <c r="AQ71" s="58"/>
      <c r="AR71" s="58"/>
      <c r="AS71" s="58" t="s">
        <v>11</v>
      </c>
      <c r="AT71" s="58"/>
      <c r="AU71" s="58"/>
      <c r="AV71" s="58"/>
      <c r="AW71" s="58"/>
      <c r="AX71" s="58" t="s">
        <v>80</v>
      </c>
      <c r="AY71" s="58"/>
      <c r="AZ71" s="58"/>
      <c r="BA71" s="58"/>
      <c r="BB71" s="58"/>
      <c r="BC71" s="58" t="s">
        <v>32</v>
      </c>
      <c r="BD71" s="58"/>
      <c r="BE71" s="58"/>
      <c r="BF71" s="58"/>
      <c r="BG71" s="58"/>
      <c r="BH71" s="58" t="s">
        <v>32</v>
      </c>
      <c r="BI71" s="58"/>
      <c r="BJ71" s="58"/>
      <c r="BK71" s="58"/>
      <c r="BL71" s="58"/>
      <c r="BM71" s="99" t="s">
        <v>16</v>
      </c>
      <c r="BN71" s="99"/>
      <c r="BO71" s="99"/>
      <c r="BP71" s="99"/>
      <c r="BQ71" s="99"/>
      <c r="BR71" s="11"/>
      <c r="BS71" s="11"/>
      <c r="BT71" s="8"/>
      <c r="BU71" s="8"/>
      <c r="BV71" s="8"/>
      <c r="BW71" s="8"/>
      <c r="BX71" s="8"/>
      <c r="BY71" s="8"/>
      <c r="BZ71" s="8"/>
      <c r="CA71" s="1" t="s">
        <v>23</v>
      </c>
    </row>
    <row r="72" spans="1:79" s="39" customFormat="1" ht="15.75" hidden="1">
      <c r="A72" s="129">
        <v>0</v>
      </c>
      <c r="B72" s="129"/>
      <c r="C72" s="123" t="s">
        <v>91</v>
      </c>
      <c r="D72" s="123"/>
      <c r="E72" s="123"/>
      <c r="F72" s="123"/>
      <c r="G72" s="123"/>
      <c r="H72" s="123"/>
      <c r="I72" s="123"/>
      <c r="J72" s="123" t="s">
        <v>92</v>
      </c>
      <c r="K72" s="123"/>
      <c r="L72" s="123"/>
      <c r="M72" s="123"/>
      <c r="N72" s="123"/>
      <c r="O72" s="123" t="s">
        <v>92</v>
      </c>
      <c r="P72" s="123"/>
      <c r="Q72" s="123"/>
      <c r="R72" s="123"/>
      <c r="S72" s="123"/>
      <c r="T72" s="123"/>
      <c r="U72" s="123"/>
      <c r="V72" s="123"/>
      <c r="W72" s="123"/>
      <c r="X72" s="123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41"/>
      <c r="BS72" s="41"/>
      <c r="BT72" s="41"/>
      <c r="BU72" s="41"/>
      <c r="BV72" s="41"/>
      <c r="BW72" s="41"/>
      <c r="BX72" s="41"/>
      <c r="BY72" s="41"/>
      <c r="BZ72" s="42"/>
      <c r="CA72" s="39" t="s">
        <v>24</v>
      </c>
    </row>
    <row r="73" spans="1:79" ht="15.75" customHeight="1">
      <c r="A73" s="122">
        <v>0</v>
      </c>
      <c r="B73" s="122"/>
      <c r="C73" s="147" t="s">
        <v>93</v>
      </c>
      <c r="D73" s="148"/>
      <c r="E73" s="148"/>
      <c r="F73" s="148"/>
      <c r="G73" s="148"/>
      <c r="H73" s="148"/>
      <c r="I73" s="149"/>
      <c r="J73" s="150" t="s">
        <v>94</v>
      </c>
      <c r="K73" s="150"/>
      <c r="L73" s="150"/>
      <c r="M73" s="150"/>
      <c r="N73" s="150"/>
      <c r="O73" s="150" t="s">
        <v>95</v>
      </c>
      <c r="P73" s="150"/>
      <c r="Q73" s="150"/>
      <c r="R73" s="150"/>
      <c r="S73" s="150"/>
      <c r="T73" s="150"/>
      <c r="U73" s="150"/>
      <c r="V73" s="150"/>
      <c r="W73" s="150"/>
      <c r="X73" s="150"/>
      <c r="Y73" s="146">
        <v>4248165</v>
      </c>
      <c r="Z73" s="146"/>
      <c r="AA73" s="146"/>
      <c r="AB73" s="146"/>
      <c r="AC73" s="146"/>
      <c r="AD73" s="146">
        <v>0</v>
      </c>
      <c r="AE73" s="146"/>
      <c r="AF73" s="146"/>
      <c r="AG73" s="146"/>
      <c r="AH73" s="146"/>
      <c r="AI73" s="146">
        <v>4248165</v>
      </c>
      <c r="AJ73" s="146"/>
      <c r="AK73" s="146"/>
      <c r="AL73" s="146"/>
      <c r="AM73" s="146"/>
      <c r="AN73" s="146">
        <v>4150446.98</v>
      </c>
      <c r="AO73" s="146"/>
      <c r="AP73" s="146"/>
      <c r="AQ73" s="146"/>
      <c r="AR73" s="146"/>
      <c r="AS73" s="146">
        <v>0</v>
      </c>
      <c r="AT73" s="146"/>
      <c r="AU73" s="146"/>
      <c r="AV73" s="146"/>
      <c r="AW73" s="146"/>
      <c r="AX73" s="146">
        <v>4150446.98</v>
      </c>
      <c r="AY73" s="146"/>
      <c r="AZ73" s="146"/>
      <c r="BA73" s="146"/>
      <c r="BB73" s="146"/>
      <c r="BC73" s="146">
        <f>AN73-Y73</f>
        <v>-97718.020000000019</v>
      </c>
      <c r="BD73" s="146"/>
      <c r="BE73" s="146"/>
      <c r="BF73" s="146"/>
      <c r="BG73" s="146"/>
      <c r="BH73" s="146">
        <f>AS73-AD73</f>
        <v>0</v>
      </c>
      <c r="BI73" s="146"/>
      <c r="BJ73" s="146"/>
      <c r="BK73" s="146"/>
      <c r="BL73" s="146"/>
      <c r="BM73" s="146">
        <v>-97718.020000000019</v>
      </c>
      <c r="BN73" s="146"/>
      <c r="BO73" s="146"/>
      <c r="BP73" s="146"/>
      <c r="BQ73" s="146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76.5" customHeight="1">
      <c r="A74" s="122">
        <v>0</v>
      </c>
      <c r="B74" s="122"/>
      <c r="C74" s="147" t="s">
        <v>96</v>
      </c>
      <c r="D74" s="97"/>
      <c r="E74" s="97"/>
      <c r="F74" s="97"/>
      <c r="G74" s="97"/>
      <c r="H74" s="97"/>
      <c r="I74" s="98"/>
      <c r="J74" s="150" t="s">
        <v>94</v>
      </c>
      <c r="K74" s="150"/>
      <c r="L74" s="150"/>
      <c r="M74" s="150"/>
      <c r="N74" s="150"/>
      <c r="O74" s="150" t="s">
        <v>95</v>
      </c>
      <c r="P74" s="150"/>
      <c r="Q74" s="150"/>
      <c r="R74" s="150"/>
      <c r="S74" s="150"/>
      <c r="T74" s="150"/>
      <c r="U74" s="150"/>
      <c r="V74" s="150"/>
      <c r="W74" s="150"/>
      <c r="X74" s="150"/>
      <c r="Y74" s="146">
        <v>0</v>
      </c>
      <c r="Z74" s="146"/>
      <c r="AA74" s="146"/>
      <c r="AB74" s="146"/>
      <c r="AC74" s="146"/>
      <c r="AD74" s="146">
        <v>2760000</v>
      </c>
      <c r="AE74" s="146"/>
      <c r="AF74" s="146"/>
      <c r="AG74" s="146"/>
      <c r="AH74" s="146"/>
      <c r="AI74" s="146">
        <v>2760000</v>
      </c>
      <c r="AJ74" s="146"/>
      <c r="AK74" s="146"/>
      <c r="AL74" s="146"/>
      <c r="AM74" s="146"/>
      <c r="AN74" s="146">
        <v>0</v>
      </c>
      <c r="AO74" s="146"/>
      <c r="AP74" s="146"/>
      <c r="AQ74" s="146"/>
      <c r="AR74" s="146"/>
      <c r="AS74" s="146">
        <v>2760000</v>
      </c>
      <c r="AT74" s="146"/>
      <c r="AU74" s="146"/>
      <c r="AV74" s="146"/>
      <c r="AW74" s="146"/>
      <c r="AX74" s="146">
        <v>2760000</v>
      </c>
      <c r="AY74" s="146"/>
      <c r="AZ74" s="146"/>
      <c r="BA74" s="146"/>
      <c r="BB74" s="146"/>
      <c r="BC74" s="146">
        <f>AN74-Y74</f>
        <v>0</v>
      </c>
      <c r="BD74" s="146"/>
      <c r="BE74" s="146"/>
      <c r="BF74" s="146"/>
      <c r="BG74" s="146"/>
      <c r="BH74" s="146">
        <f>AS74-AD74</f>
        <v>0</v>
      </c>
      <c r="BI74" s="146"/>
      <c r="BJ74" s="146"/>
      <c r="BK74" s="146"/>
      <c r="BL74" s="146"/>
      <c r="BM74" s="146">
        <v>0</v>
      </c>
      <c r="BN74" s="146"/>
      <c r="BO74" s="146"/>
      <c r="BP74" s="146"/>
      <c r="BQ74" s="146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>
      <c r="A75" s="129">
        <v>0</v>
      </c>
      <c r="B75" s="129"/>
      <c r="C75" s="151" t="s">
        <v>97</v>
      </c>
      <c r="D75" s="144"/>
      <c r="E75" s="144"/>
      <c r="F75" s="144"/>
      <c r="G75" s="144"/>
      <c r="H75" s="144"/>
      <c r="I75" s="145"/>
      <c r="J75" s="123" t="s">
        <v>92</v>
      </c>
      <c r="K75" s="123"/>
      <c r="L75" s="123"/>
      <c r="M75" s="123"/>
      <c r="N75" s="123"/>
      <c r="O75" s="123" t="s">
        <v>92</v>
      </c>
      <c r="P75" s="123"/>
      <c r="Q75" s="123"/>
      <c r="R75" s="123"/>
      <c r="S75" s="123"/>
      <c r="T75" s="123"/>
      <c r="U75" s="123"/>
      <c r="V75" s="123"/>
      <c r="W75" s="123"/>
      <c r="X75" s="123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15.75" customHeight="1">
      <c r="A76" s="122">
        <v>0</v>
      </c>
      <c r="B76" s="122"/>
      <c r="C76" s="147" t="s">
        <v>98</v>
      </c>
      <c r="D76" s="97"/>
      <c r="E76" s="97"/>
      <c r="F76" s="97"/>
      <c r="G76" s="97"/>
      <c r="H76" s="97"/>
      <c r="I76" s="98"/>
      <c r="J76" s="150" t="s">
        <v>99</v>
      </c>
      <c r="K76" s="150"/>
      <c r="L76" s="150"/>
      <c r="M76" s="150"/>
      <c r="N76" s="150"/>
      <c r="O76" s="150" t="s">
        <v>100</v>
      </c>
      <c r="P76" s="150"/>
      <c r="Q76" s="150"/>
      <c r="R76" s="150"/>
      <c r="S76" s="150"/>
      <c r="T76" s="150"/>
      <c r="U76" s="150"/>
      <c r="V76" s="150"/>
      <c r="W76" s="150"/>
      <c r="X76" s="150"/>
      <c r="Y76" s="146">
        <v>9</v>
      </c>
      <c r="Z76" s="146"/>
      <c r="AA76" s="146"/>
      <c r="AB76" s="146"/>
      <c r="AC76" s="146"/>
      <c r="AD76" s="146">
        <v>0</v>
      </c>
      <c r="AE76" s="146"/>
      <c r="AF76" s="146"/>
      <c r="AG76" s="146"/>
      <c r="AH76" s="146"/>
      <c r="AI76" s="146">
        <v>9</v>
      </c>
      <c r="AJ76" s="146"/>
      <c r="AK76" s="146"/>
      <c r="AL76" s="146"/>
      <c r="AM76" s="146"/>
      <c r="AN76" s="146">
        <v>9</v>
      </c>
      <c r="AO76" s="146"/>
      <c r="AP76" s="146"/>
      <c r="AQ76" s="146"/>
      <c r="AR76" s="146"/>
      <c r="AS76" s="146">
        <v>0</v>
      </c>
      <c r="AT76" s="146"/>
      <c r="AU76" s="146"/>
      <c r="AV76" s="146"/>
      <c r="AW76" s="146"/>
      <c r="AX76" s="146">
        <v>9</v>
      </c>
      <c r="AY76" s="146"/>
      <c r="AZ76" s="146"/>
      <c r="BA76" s="146"/>
      <c r="BB76" s="146"/>
      <c r="BC76" s="146">
        <f>AN76-Y76</f>
        <v>0</v>
      </c>
      <c r="BD76" s="146"/>
      <c r="BE76" s="146"/>
      <c r="BF76" s="146"/>
      <c r="BG76" s="146"/>
      <c r="BH76" s="146">
        <f>AS76-AD76</f>
        <v>0</v>
      </c>
      <c r="BI76" s="146"/>
      <c r="BJ76" s="146"/>
      <c r="BK76" s="146"/>
      <c r="BL76" s="146"/>
      <c r="BM76" s="146">
        <v>0</v>
      </c>
      <c r="BN76" s="146"/>
      <c r="BO76" s="146"/>
      <c r="BP76" s="146"/>
      <c r="BQ76" s="146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customHeight="1">
      <c r="A77" s="122">
        <v>0</v>
      </c>
      <c r="B77" s="122"/>
      <c r="C77" s="147" t="s">
        <v>101</v>
      </c>
      <c r="D77" s="97"/>
      <c r="E77" s="97"/>
      <c r="F77" s="97"/>
      <c r="G77" s="97"/>
      <c r="H77" s="97"/>
      <c r="I77" s="98"/>
      <c r="J77" s="150" t="s">
        <v>99</v>
      </c>
      <c r="K77" s="150"/>
      <c r="L77" s="150"/>
      <c r="M77" s="150"/>
      <c r="N77" s="150"/>
      <c r="O77" s="150" t="s">
        <v>100</v>
      </c>
      <c r="P77" s="150"/>
      <c r="Q77" s="150"/>
      <c r="R77" s="150"/>
      <c r="S77" s="150"/>
      <c r="T77" s="150"/>
      <c r="U77" s="150"/>
      <c r="V77" s="150"/>
      <c r="W77" s="150"/>
      <c r="X77" s="150"/>
      <c r="Y77" s="146">
        <v>0</v>
      </c>
      <c r="Z77" s="146"/>
      <c r="AA77" s="146"/>
      <c r="AB77" s="146"/>
      <c r="AC77" s="146"/>
      <c r="AD77" s="146">
        <v>2</v>
      </c>
      <c r="AE77" s="146"/>
      <c r="AF77" s="146"/>
      <c r="AG77" s="146"/>
      <c r="AH77" s="146"/>
      <c r="AI77" s="146">
        <v>2</v>
      </c>
      <c r="AJ77" s="146"/>
      <c r="AK77" s="146"/>
      <c r="AL77" s="146"/>
      <c r="AM77" s="146"/>
      <c r="AN77" s="146">
        <v>0</v>
      </c>
      <c r="AO77" s="146"/>
      <c r="AP77" s="146"/>
      <c r="AQ77" s="146"/>
      <c r="AR77" s="146"/>
      <c r="AS77" s="146">
        <v>2</v>
      </c>
      <c r="AT77" s="146"/>
      <c r="AU77" s="146"/>
      <c r="AV77" s="146"/>
      <c r="AW77" s="146"/>
      <c r="AX77" s="146">
        <v>2</v>
      </c>
      <c r="AY77" s="146"/>
      <c r="AZ77" s="146"/>
      <c r="BA77" s="146"/>
      <c r="BB77" s="146"/>
      <c r="BC77" s="146">
        <f>AN77-Y77</f>
        <v>0</v>
      </c>
      <c r="BD77" s="146"/>
      <c r="BE77" s="146"/>
      <c r="BF77" s="146"/>
      <c r="BG77" s="146"/>
      <c r="BH77" s="146">
        <f>AS77-AD77</f>
        <v>0</v>
      </c>
      <c r="BI77" s="146"/>
      <c r="BJ77" s="146"/>
      <c r="BK77" s="146"/>
      <c r="BL77" s="146"/>
      <c r="BM77" s="146">
        <v>0</v>
      </c>
      <c r="BN77" s="146"/>
      <c r="BO77" s="146"/>
      <c r="BP77" s="146"/>
      <c r="BQ77" s="146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39" customFormat="1" ht="15.75">
      <c r="A78" s="129">
        <v>0</v>
      </c>
      <c r="B78" s="129"/>
      <c r="C78" s="151" t="s">
        <v>102</v>
      </c>
      <c r="D78" s="144"/>
      <c r="E78" s="144"/>
      <c r="F78" s="144"/>
      <c r="G78" s="144"/>
      <c r="H78" s="144"/>
      <c r="I78" s="145"/>
      <c r="J78" s="123" t="s">
        <v>92</v>
      </c>
      <c r="K78" s="123"/>
      <c r="L78" s="123"/>
      <c r="M78" s="123"/>
      <c r="N78" s="123"/>
      <c r="O78" s="123" t="s">
        <v>92</v>
      </c>
      <c r="P78" s="123"/>
      <c r="Q78" s="123"/>
      <c r="R78" s="123"/>
      <c r="S78" s="123"/>
      <c r="T78" s="123"/>
      <c r="U78" s="123"/>
      <c r="V78" s="123"/>
      <c r="W78" s="123"/>
      <c r="X78" s="123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25.5" customHeight="1">
      <c r="A79" s="122">
        <v>0</v>
      </c>
      <c r="B79" s="122"/>
      <c r="C79" s="147" t="s">
        <v>103</v>
      </c>
      <c r="D79" s="97"/>
      <c r="E79" s="97"/>
      <c r="F79" s="97"/>
      <c r="G79" s="97"/>
      <c r="H79" s="97"/>
      <c r="I79" s="98"/>
      <c r="J79" s="150" t="s">
        <v>94</v>
      </c>
      <c r="K79" s="150"/>
      <c r="L79" s="150"/>
      <c r="M79" s="150"/>
      <c r="N79" s="150"/>
      <c r="O79" s="150" t="s">
        <v>104</v>
      </c>
      <c r="P79" s="150"/>
      <c r="Q79" s="150"/>
      <c r="R79" s="150"/>
      <c r="S79" s="150"/>
      <c r="T79" s="150"/>
      <c r="U79" s="150"/>
      <c r="V79" s="150"/>
      <c r="W79" s="150"/>
      <c r="X79" s="150"/>
      <c r="Y79" s="146">
        <v>472018.34</v>
      </c>
      <c r="Z79" s="146"/>
      <c r="AA79" s="146"/>
      <c r="AB79" s="146"/>
      <c r="AC79" s="146"/>
      <c r="AD79" s="146">
        <v>0</v>
      </c>
      <c r="AE79" s="146"/>
      <c r="AF79" s="146"/>
      <c r="AG79" s="146"/>
      <c r="AH79" s="146"/>
      <c r="AI79" s="146">
        <v>472018.34</v>
      </c>
      <c r="AJ79" s="146"/>
      <c r="AK79" s="146"/>
      <c r="AL79" s="146"/>
      <c r="AM79" s="146"/>
      <c r="AN79" s="146">
        <v>461160.78</v>
      </c>
      <c r="AO79" s="146"/>
      <c r="AP79" s="146"/>
      <c r="AQ79" s="146"/>
      <c r="AR79" s="146"/>
      <c r="AS79" s="146">
        <v>0</v>
      </c>
      <c r="AT79" s="146"/>
      <c r="AU79" s="146"/>
      <c r="AV79" s="146"/>
      <c r="AW79" s="146"/>
      <c r="AX79" s="146">
        <v>461160.78</v>
      </c>
      <c r="AY79" s="146"/>
      <c r="AZ79" s="146"/>
      <c r="BA79" s="146"/>
      <c r="BB79" s="146"/>
      <c r="BC79" s="146">
        <f>AN79-Y79</f>
        <v>-10857.559999999998</v>
      </c>
      <c r="BD79" s="146"/>
      <c r="BE79" s="146"/>
      <c r="BF79" s="146"/>
      <c r="BG79" s="146"/>
      <c r="BH79" s="146">
        <f>AS79-AD79</f>
        <v>0</v>
      </c>
      <c r="BI79" s="146"/>
      <c r="BJ79" s="146"/>
      <c r="BK79" s="146"/>
      <c r="BL79" s="146"/>
      <c r="BM79" s="146">
        <v>-10857.559999999998</v>
      </c>
      <c r="BN79" s="146"/>
      <c r="BO79" s="146"/>
      <c r="BP79" s="146"/>
      <c r="BQ79" s="146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51" customHeight="1">
      <c r="A80" s="122">
        <v>0</v>
      </c>
      <c r="B80" s="122"/>
      <c r="C80" s="147" t="s">
        <v>105</v>
      </c>
      <c r="D80" s="97"/>
      <c r="E80" s="97"/>
      <c r="F80" s="97"/>
      <c r="G80" s="97"/>
      <c r="H80" s="97"/>
      <c r="I80" s="98"/>
      <c r="J80" s="150" t="s">
        <v>94</v>
      </c>
      <c r="K80" s="150"/>
      <c r="L80" s="150"/>
      <c r="M80" s="150"/>
      <c r="N80" s="150"/>
      <c r="O80" s="150" t="s">
        <v>104</v>
      </c>
      <c r="P80" s="150"/>
      <c r="Q80" s="150"/>
      <c r="R80" s="150"/>
      <c r="S80" s="150"/>
      <c r="T80" s="150"/>
      <c r="U80" s="150"/>
      <c r="V80" s="150"/>
      <c r="W80" s="150"/>
      <c r="X80" s="150"/>
      <c r="Y80" s="146">
        <v>0</v>
      </c>
      <c r="Z80" s="146"/>
      <c r="AA80" s="146"/>
      <c r="AB80" s="146"/>
      <c r="AC80" s="146"/>
      <c r="AD80" s="146">
        <v>1380000</v>
      </c>
      <c r="AE80" s="146"/>
      <c r="AF80" s="146"/>
      <c r="AG80" s="146"/>
      <c r="AH80" s="146"/>
      <c r="AI80" s="146">
        <v>1380000</v>
      </c>
      <c r="AJ80" s="146"/>
      <c r="AK80" s="146"/>
      <c r="AL80" s="146"/>
      <c r="AM80" s="146"/>
      <c r="AN80" s="146">
        <v>0</v>
      </c>
      <c r="AO80" s="146"/>
      <c r="AP80" s="146"/>
      <c r="AQ80" s="146"/>
      <c r="AR80" s="146"/>
      <c r="AS80" s="146">
        <v>1380000</v>
      </c>
      <c r="AT80" s="146"/>
      <c r="AU80" s="146"/>
      <c r="AV80" s="146"/>
      <c r="AW80" s="146"/>
      <c r="AX80" s="146">
        <v>1380000</v>
      </c>
      <c r="AY80" s="146"/>
      <c r="AZ80" s="146"/>
      <c r="BA80" s="146"/>
      <c r="BB80" s="146"/>
      <c r="BC80" s="146">
        <f>AN80-Y80</f>
        <v>0</v>
      </c>
      <c r="BD80" s="146"/>
      <c r="BE80" s="146"/>
      <c r="BF80" s="146"/>
      <c r="BG80" s="146"/>
      <c r="BH80" s="146">
        <f>AS80-AD80</f>
        <v>0</v>
      </c>
      <c r="BI80" s="146"/>
      <c r="BJ80" s="146"/>
      <c r="BK80" s="146"/>
      <c r="BL80" s="146"/>
      <c r="BM80" s="146">
        <v>0</v>
      </c>
      <c r="BN80" s="146"/>
      <c r="BO80" s="146"/>
      <c r="BP80" s="146"/>
      <c r="BQ80" s="146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s="39" customFormat="1" ht="15.75">
      <c r="A81" s="129">
        <v>0</v>
      </c>
      <c r="B81" s="129"/>
      <c r="C81" s="151" t="s">
        <v>106</v>
      </c>
      <c r="D81" s="144"/>
      <c r="E81" s="144"/>
      <c r="F81" s="144"/>
      <c r="G81" s="144"/>
      <c r="H81" s="144"/>
      <c r="I81" s="145"/>
      <c r="J81" s="123" t="s">
        <v>92</v>
      </c>
      <c r="K81" s="123"/>
      <c r="L81" s="123"/>
      <c r="M81" s="123"/>
      <c r="N81" s="123"/>
      <c r="O81" s="123" t="s">
        <v>92</v>
      </c>
      <c r="P81" s="123"/>
      <c r="Q81" s="123"/>
      <c r="R81" s="123"/>
      <c r="S81" s="123"/>
      <c r="T81" s="123"/>
      <c r="U81" s="123"/>
      <c r="V81" s="123"/>
      <c r="W81" s="123"/>
      <c r="X81" s="123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41"/>
      <c r="BS81" s="41"/>
      <c r="BT81" s="41"/>
      <c r="BU81" s="41"/>
      <c r="BV81" s="41"/>
      <c r="BW81" s="41"/>
      <c r="BX81" s="41"/>
      <c r="BY81" s="41"/>
      <c r="BZ81" s="42"/>
    </row>
    <row r="82" spans="1:79" ht="15.75" customHeight="1">
      <c r="A82" s="122">
        <v>0</v>
      </c>
      <c r="B82" s="122"/>
      <c r="C82" s="147" t="s">
        <v>107</v>
      </c>
      <c r="D82" s="97"/>
      <c r="E82" s="97"/>
      <c r="F82" s="97"/>
      <c r="G82" s="97"/>
      <c r="H82" s="97"/>
      <c r="I82" s="98"/>
      <c r="J82" s="150" t="s">
        <v>108</v>
      </c>
      <c r="K82" s="150"/>
      <c r="L82" s="150"/>
      <c r="M82" s="150"/>
      <c r="N82" s="150"/>
      <c r="O82" s="150" t="s">
        <v>104</v>
      </c>
      <c r="P82" s="150"/>
      <c r="Q82" s="150"/>
      <c r="R82" s="150"/>
      <c r="S82" s="150"/>
      <c r="T82" s="150"/>
      <c r="U82" s="150"/>
      <c r="V82" s="150"/>
      <c r="W82" s="150"/>
      <c r="X82" s="150"/>
      <c r="Y82" s="146">
        <v>100</v>
      </c>
      <c r="Z82" s="146"/>
      <c r="AA82" s="146"/>
      <c r="AB82" s="146"/>
      <c r="AC82" s="146"/>
      <c r="AD82" s="146">
        <v>0</v>
      </c>
      <c r="AE82" s="146"/>
      <c r="AF82" s="146"/>
      <c r="AG82" s="146"/>
      <c r="AH82" s="146"/>
      <c r="AI82" s="146">
        <v>100</v>
      </c>
      <c r="AJ82" s="146"/>
      <c r="AK82" s="146"/>
      <c r="AL82" s="146"/>
      <c r="AM82" s="146"/>
      <c r="AN82" s="146">
        <v>100</v>
      </c>
      <c r="AO82" s="146"/>
      <c r="AP82" s="146"/>
      <c r="AQ82" s="146"/>
      <c r="AR82" s="146"/>
      <c r="AS82" s="146">
        <v>0</v>
      </c>
      <c r="AT82" s="146"/>
      <c r="AU82" s="146"/>
      <c r="AV82" s="146"/>
      <c r="AW82" s="146"/>
      <c r="AX82" s="146">
        <v>100</v>
      </c>
      <c r="AY82" s="146"/>
      <c r="AZ82" s="146"/>
      <c r="BA82" s="146"/>
      <c r="BB82" s="146"/>
      <c r="BC82" s="146">
        <f>AN82-Y82</f>
        <v>0</v>
      </c>
      <c r="BD82" s="146"/>
      <c r="BE82" s="146"/>
      <c r="BF82" s="146"/>
      <c r="BG82" s="146"/>
      <c r="BH82" s="146">
        <f>AS82-AD82</f>
        <v>0</v>
      </c>
      <c r="BI82" s="146"/>
      <c r="BJ82" s="146"/>
      <c r="BK82" s="146"/>
      <c r="BL82" s="146"/>
      <c r="BM82" s="146">
        <v>0</v>
      </c>
      <c r="BN82" s="146"/>
      <c r="BO82" s="146"/>
      <c r="BP82" s="146"/>
      <c r="BQ82" s="146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25.5" customHeight="1">
      <c r="A83" s="122">
        <v>0</v>
      </c>
      <c r="B83" s="122"/>
      <c r="C83" s="147" t="s">
        <v>109</v>
      </c>
      <c r="D83" s="97"/>
      <c r="E83" s="97"/>
      <c r="F83" s="97"/>
      <c r="G83" s="97"/>
      <c r="H83" s="97"/>
      <c r="I83" s="98"/>
      <c r="J83" s="150" t="s">
        <v>108</v>
      </c>
      <c r="K83" s="150"/>
      <c r="L83" s="150"/>
      <c r="M83" s="150"/>
      <c r="N83" s="150"/>
      <c r="O83" s="150" t="s">
        <v>104</v>
      </c>
      <c r="P83" s="150"/>
      <c r="Q83" s="150"/>
      <c r="R83" s="150"/>
      <c r="S83" s="150"/>
      <c r="T83" s="150"/>
      <c r="U83" s="150"/>
      <c r="V83" s="150"/>
      <c r="W83" s="150"/>
      <c r="X83" s="150"/>
      <c r="Y83" s="146">
        <v>0</v>
      </c>
      <c r="Z83" s="146"/>
      <c r="AA83" s="146"/>
      <c r="AB83" s="146"/>
      <c r="AC83" s="146"/>
      <c r="AD83" s="146">
        <v>100</v>
      </c>
      <c r="AE83" s="146"/>
      <c r="AF83" s="146"/>
      <c r="AG83" s="146"/>
      <c r="AH83" s="146"/>
      <c r="AI83" s="146">
        <v>100</v>
      </c>
      <c r="AJ83" s="146"/>
      <c r="AK83" s="146"/>
      <c r="AL83" s="146"/>
      <c r="AM83" s="146"/>
      <c r="AN83" s="146">
        <v>0</v>
      </c>
      <c r="AO83" s="146"/>
      <c r="AP83" s="146"/>
      <c r="AQ83" s="146"/>
      <c r="AR83" s="146"/>
      <c r="AS83" s="146">
        <v>100</v>
      </c>
      <c r="AT83" s="146"/>
      <c r="AU83" s="146"/>
      <c r="AV83" s="146"/>
      <c r="AW83" s="146"/>
      <c r="AX83" s="146">
        <v>100</v>
      </c>
      <c r="AY83" s="146"/>
      <c r="AZ83" s="146"/>
      <c r="BA83" s="146"/>
      <c r="BB83" s="146"/>
      <c r="BC83" s="146">
        <f>AN83-Y83</f>
        <v>0</v>
      </c>
      <c r="BD83" s="146"/>
      <c r="BE83" s="146"/>
      <c r="BF83" s="146"/>
      <c r="BG83" s="146"/>
      <c r="BH83" s="146">
        <f>AS83-AD83</f>
        <v>0</v>
      </c>
      <c r="BI83" s="146"/>
      <c r="BJ83" s="146"/>
      <c r="BK83" s="146"/>
      <c r="BL83" s="146"/>
      <c r="BM83" s="146">
        <v>0</v>
      </c>
      <c r="BN83" s="146"/>
      <c r="BO83" s="146"/>
      <c r="BP83" s="146"/>
      <c r="BQ83" s="146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9" ht="15.75">
      <c r="A84" s="30"/>
      <c r="B84" s="30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9" ht="15.75" customHeight="1">
      <c r="A85" s="75" t="s">
        <v>64</v>
      </c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5"/>
      <c r="AS85" s="75"/>
      <c r="AT85" s="75"/>
      <c r="AU85" s="75"/>
      <c r="AV85" s="75"/>
      <c r="AW85" s="75"/>
      <c r="AX85" s="75"/>
      <c r="AY85" s="75"/>
      <c r="AZ85" s="75"/>
      <c r="BA85" s="75"/>
      <c r="BB85" s="75"/>
      <c r="BC85" s="75"/>
      <c r="BD85" s="75"/>
      <c r="BE85" s="75"/>
      <c r="BF85" s="75"/>
      <c r="BG85" s="75"/>
      <c r="BH85" s="75"/>
      <c r="BI85" s="75"/>
      <c r="BJ85" s="75"/>
      <c r="BK85" s="75"/>
      <c r="BL85" s="75"/>
      <c r="BM85" s="75"/>
      <c r="BN85" s="75"/>
      <c r="BO85" s="75"/>
      <c r="BP85" s="75"/>
      <c r="BQ85" s="75"/>
    </row>
    <row r="86" spans="1:79" ht="9" customHeight="1">
      <c r="A86" s="30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9" ht="45" customHeight="1">
      <c r="A87" s="55" t="s">
        <v>3</v>
      </c>
      <c r="B87" s="57"/>
      <c r="C87" s="55" t="s">
        <v>6</v>
      </c>
      <c r="D87" s="56"/>
      <c r="E87" s="56"/>
      <c r="F87" s="56"/>
      <c r="G87" s="56"/>
      <c r="H87" s="56"/>
      <c r="I87" s="57"/>
      <c r="J87" s="55" t="s">
        <v>5</v>
      </c>
      <c r="K87" s="56"/>
      <c r="L87" s="56"/>
      <c r="M87" s="56"/>
      <c r="N87" s="57"/>
      <c r="O87" s="60" t="s">
        <v>65</v>
      </c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4"/>
      <c r="BR87" s="9"/>
      <c r="BS87" s="9"/>
      <c r="BT87" s="9"/>
      <c r="BU87" s="9"/>
      <c r="BV87" s="9"/>
      <c r="BW87" s="9"/>
      <c r="BX87" s="9"/>
      <c r="BY87" s="9"/>
      <c r="BZ87" s="8"/>
    </row>
    <row r="88" spans="1:79" s="37" customFormat="1" ht="15.95" customHeight="1">
      <c r="A88" s="121">
        <v>1</v>
      </c>
      <c r="B88" s="121"/>
      <c r="C88" s="121">
        <v>2</v>
      </c>
      <c r="D88" s="121"/>
      <c r="E88" s="121"/>
      <c r="F88" s="121"/>
      <c r="G88" s="121"/>
      <c r="H88" s="121"/>
      <c r="I88" s="121"/>
      <c r="J88" s="121">
        <v>3</v>
      </c>
      <c r="K88" s="121"/>
      <c r="L88" s="121"/>
      <c r="M88" s="121"/>
      <c r="N88" s="121"/>
      <c r="O88" s="46">
        <v>4</v>
      </c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8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s="37" customFormat="1" ht="12.75" hidden="1" customHeight="1">
      <c r="A89" s="54" t="s">
        <v>36</v>
      </c>
      <c r="B89" s="54"/>
      <c r="C89" s="108" t="s">
        <v>14</v>
      </c>
      <c r="D89" s="109"/>
      <c r="E89" s="109"/>
      <c r="F89" s="109"/>
      <c r="G89" s="109"/>
      <c r="H89" s="109"/>
      <c r="I89" s="110"/>
      <c r="J89" s="54" t="s">
        <v>15</v>
      </c>
      <c r="K89" s="54"/>
      <c r="L89" s="54"/>
      <c r="M89" s="54"/>
      <c r="N89" s="54"/>
      <c r="O89" s="125" t="s">
        <v>73</v>
      </c>
      <c r="P89" s="126"/>
      <c r="Q89" s="126"/>
      <c r="R89" s="126"/>
      <c r="S89" s="126"/>
      <c r="T89" s="126"/>
      <c r="U89" s="126"/>
      <c r="V89" s="126"/>
      <c r="W89" s="126"/>
      <c r="X89" s="126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8"/>
      <c r="BR89" s="38"/>
      <c r="BS89" s="38"/>
      <c r="BT89" s="36"/>
      <c r="BU89" s="36"/>
      <c r="BV89" s="36"/>
      <c r="BW89" s="36"/>
      <c r="BX89" s="36"/>
      <c r="BY89" s="36"/>
      <c r="BZ89" s="36"/>
      <c r="CA89" s="37" t="s">
        <v>72</v>
      </c>
    </row>
    <row r="90" spans="1:79" s="45" customFormat="1" ht="15.75">
      <c r="A90" s="53">
        <v>0</v>
      </c>
      <c r="B90" s="53"/>
      <c r="C90" s="53" t="s">
        <v>91</v>
      </c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49"/>
      <c r="P90" s="50"/>
      <c r="Q90" s="50"/>
      <c r="R90" s="50"/>
      <c r="S90" s="50"/>
      <c r="T90" s="50"/>
      <c r="U90" s="50"/>
      <c r="V90" s="50"/>
      <c r="W90" s="50"/>
      <c r="X90" s="50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2"/>
      <c r="BR90" s="43"/>
      <c r="BS90" s="43"/>
      <c r="BT90" s="43"/>
      <c r="BU90" s="43"/>
      <c r="BV90" s="43"/>
      <c r="BW90" s="43"/>
      <c r="BX90" s="43"/>
      <c r="BY90" s="43"/>
      <c r="BZ90" s="44"/>
      <c r="CA90" s="45" t="s">
        <v>67</v>
      </c>
    </row>
    <row r="91" spans="1:79" s="45" customFormat="1" ht="15.75">
      <c r="A91" s="53">
        <v>0</v>
      </c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49"/>
      <c r="P91" s="50"/>
      <c r="Q91" s="50"/>
      <c r="R91" s="50"/>
      <c r="S91" s="50"/>
      <c r="T91" s="50"/>
      <c r="U91" s="50"/>
      <c r="V91" s="50"/>
      <c r="W91" s="50"/>
      <c r="X91" s="50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2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>
      <c r="A92" s="53">
        <v>0</v>
      </c>
      <c r="B92" s="53"/>
      <c r="C92" s="53" t="s">
        <v>97</v>
      </c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49"/>
      <c r="P92" s="50"/>
      <c r="Q92" s="50"/>
      <c r="R92" s="50"/>
      <c r="S92" s="50"/>
      <c r="T92" s="50"/>
      <c r="U92" s="50"/>
      <c r="V92" s="50"/>
      <c r="W92" s="50"/>
      <c r="X92" s="50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2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s="45" customFormat="1" ht="15.75">
      <c r="A93" s="53">
        <v>0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49"/>
      <c r="P93" s="50"/>
      <c r="Q93" s="50"/>
      <c r="R93" s="50"/>
      <c r="S93" s="50"/>
      <c r="T93" s="50"/>
      <c r="U93" s="50"/>
      <c r="V93" s="50"/>
      <c r="W93" s="50"/>
      <c r="X93" s="50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2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45" customFormat="1" ht="15.75">
      <c r="A94" s="53">
        <v>0</v>
      </c>
      <c r="B94" s="53"/>
      <c r="C94" s="53" t="s">
        <v>102</v>
      </c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49"/>
      <c r="P94" s="50"/>
      <c r="Q94" s="50"/>
      <c r="R94" s="50"/>
      <c r="S94" s="50"/>
      <c r="T94" s="50"/>
      <c r="U94" s="50"/>
      <c r="V94" s="50"/>
      <c r="W94" s="50"/>
      <c r="X94" s="50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2"/>
      <c r="BR94" s="43"/>
      <c r="BS94" s="43"/>
      <c r="BT94" s="43"/>
      <c r="BU94" s="43"/>
      <c r="BV94" s="43"/>
      <c r="BW94" s="43"/>
      <c r="BX94" s="43"/>
      <c r="BY94" s="43"/>
      <c r="BZ94" s="44"/>
    </row>
    <row r="95" spans="1:79" s="45" customFormat="1" ht="15.75">
      <c r="A95" s="53">
        <v>0</v>
      </c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49"/>
      <c r="P95" s="50"/>
      <c r="Q95" s="50"/>
      <c r="R95" s="50"/>
      <c r="S95" s="50"/>
      <c r="T95" s="50"/>
      <c r="U95" s="50"/>
      <c r="V95" s="50"/>
      <c r="W95" s="50"/>
      <c r="X95" s="50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2"/>
      <c r="BR95" s="43"/>
      <c r="BS95" s="43"/>
      <c r="BT95" s="43"/>
      <c r="BU95" s="43"/>
      <c r="BV95" s="43"/>
      <c r="BW95" s="43"/>
      <c r="BX95" s="43"/>
      <c r="BY95" s="43"/>
      <c r="BZ95" s="44"/>
    </row>
    <row r="96" spans="1:79" s="45" customFormat="1" ht="15.75">
      <c r="A96" s="53">
        <v>0</v>
      </c>
      <c r="B96" s="53"/>
      <c r="C96" s="53" t="s">
        <v>106</v>
      </c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49"/>
      <c r="P96" s="50"/>
      <c r="Q96" s="50"/>
      <c r="R96" s="50"/>
      <c r="S96" s="50"/>
      <c r="T96" s="50"/>
      <c r="U96" s="50"/>
      <c r="V96" s="50"/>
      <c r="W96" s="50"/>
      <c r="X96" s="50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2"/>
      <c r="BR96" s="43"/>
      <c r="BS96" s="43"/>
      <c r="BT96" s="43"/>
      <c r="BU96" s="43"/>
      <c r="BV96" s="43"/>
      <c r="BW96" s="43"/>
      <c r="BX96" s="43"/>
      <c r="BY96" s="43"/>
      <c r="BZ96" s="44"/>
    </row>
    <row r="97" spans="1:78" s="45" customFormat="1" ht="15.75">
      <c r="A97" s="53">
        <v>0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49"/>
      <c r="P97" s="50"/>
      <c r="Q97" s="50"/>
      <c r="R97" s="50"/>
      <c r="S97" s="50"/>
      <c r="T97" s="50"/>
      <c r="U97" s="50"/>
      <c r="V97" s="50"/>
      <c r="W97" s="50"/>
      <c r="X97" s="50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2"/>
      <c r="BR97" s="43"/>
      <c r="BS97" s="43"/>
      <c r="BT97" s="43"/>
      <c r="BU97" s="43"/>
      <c r="BV97" s="43"/>
      <c r="BW97" s="43"/>
      <c r="BX97" s="43"/>
      <c r="BY97" s="43"/>
      <c r="BZ97" s="44"/>
    </row>
    <row r="98" spans="1:78" ht="15.75">
      <c r="A98" s="30"/>
      <c r="B98" s="30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8" ht="15.95" customHeight="1">
      <c r="A99" s="75" t="s">
        <v>66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75"/>
      <c r="AO99" s="75"/>
      <c r="AP99" s="75"/>
      <c r="AQ99" s="75"/>
      <c r="AR99" s="75"/>
      <c r="AS99" s="75"/>
      <c r="AT99" s="75"/>
      <c r="AU99" s="75"/>
      <c r="AV99" s="75"/>
      <c r="AW99" s="75"/>
      <c r="AX99" s="75"/>
      <c r="AY99" s="75"/>
      <c r="AZ99" s="75"/>
      <c r="BA99" s="75"/>
      <c r="BB99" s="75"/>
      <c r="BC99" s="75"/>
      <c r="BD99" s="75"/>
      <c r="BE99" s="75"/>
      <c r="BF99" s="75"/>
      <c r="BG99" s="75"/>
      <c r="BH99" s="75"/>
      <c r="BI99" s="75"/>
      <c r="BJ99" s="75"/>
      <c r="BK99" s="75"/>
      <c r="BL99" s="75"/>
    </row>
    <row r="100" spans="1:78" ht="47.25" customHeight="1">
      <c r="A100" s="106" t="s">
        <v>112</v>
      </c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</row>
    <row r="101" spans="1:78" ht="15.75">
      <c r="A101" s="30"/>
      <c r="B101" s="30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10"/>
      <c r="BS101" s="10"/>
      <c r="BT101" s="10"/>
      <c r="BU101" s="10"/>
      <c r="BV101" s="10"/>
      <c r="BW101" s="10"/>
      <c r="BX101" s="10"/>
      <c r="BY101" s="10"/>
      <c r="BZ101" s="8"/>
    </row>
    <row r="102" spans="1:78" ht="15.95" customHeight="1">
      <c r="A102" s="75" t="s">
        <v>47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5"/>
      <c r="AL102" s="75"/>
      <c r="AM102" s="75"/>
      <c r="AN102" s="75"/>
      <c r="AO102" s="75"/>
      <c r="AP102" s="75"/>
      <c r="AQ102" s="75"/>
      <c r="AR102" s="75"/>
      <c r="AS102" s="75"/>
      <c r="AT102" s="75"/>
      <c r="AU102" s="75"/>
      <c r="AV102" s="75"/>
      <c r="AW102" s="75"/>
      <c r="AX102" s="75"/>
      <c r="AY102" s="75"/>
      <c r="AZ102" s="75"/>
      <c r="BA102" s="75"/>
      <c r="BB102" s="75"/>
      <c r="BC102" s="75"/>
      <c r="BD102" s="75"/>
      <c r="BE102" s="75"/>
      <c r="BF102" s="75"/>
      <c r="BG102" s="75"/>
      <c r="BH102" s="75"/>
      <c r="BI102" s="75"/>
      <c r="BJ102" s="75"/>
      <c r="BK102" s="75"/>
      <c r="BL102" s="75"/>
    </row>
    <row r="103" spans="1:78" ht="47.25" customHeight="1">
      <c r="A103" s="106" t="s">
        <v>111</v>
      </c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07"/>
      <c r="BI103" s="107"/>
      <c r="BJ103" s="107"/>
      <c r="BK103" s="107"/>
      <c r="BL103" s="107"/>
    </row>
    <row r="104" spans="1:78" ht="15.95" customHeight="1">
      <c r="A104" s="16"/>
      <c r="B104" s="16"/>
      <c r="C104" s="16"/>
      <c r="D104" s="16"/>
      <c r="E104" s="16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12" customHeight="1">
      <c r="A105" s="29" t="s">
        <v>78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ht="12" customHeight="1">
      <c r="A106" s="29" t="s">
        <v>69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</row>
    <row r="107" spans="1:78" s="29" customFormat="1" ht="12" customHeight="1">
      <c r="A107" s="29" t="s">
        <v>70</v>
      </c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</row>
    <row r="108" spans="1:78" ht="15.95" customHeight="1">
      <c r="A108" s="28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</row>
    <row r="109" spans="1:78" ht="42" customHeight="1">
      <c r="A109" s="111" t="s">
        <v>115</v>
      </c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103"/>
      <c r="AL109" s="103"/>
      <c r="AM109" s="103"/>
      <c r="AN109" s="3"/>
      <c r="AO109" s="3"/>
      <c r="AP109" s="104" t="s">
        <v>128</v>
      </c>
      <c r="AQ109" s="105"/>
      <c r="AR109" s="105"/>
      <c r="AS109" s="105"/>
      <c r="AT109" s="105"/>
      <c r="AU109" s="105"/>
      <c r="AV109" s="105"/>
      <c r="AW109" s="105"/>
      <c r="AX109" s="105"/>
      <c r="AY109" s="105"/>
      <c r="AZ109" s="105"/>
      <c r="BA109" s="105"/>
      <c r="BB109" s="105"/>
      <c r="BC109" s="105"/>
      <c r="BD109" s="105"/>
      <c r="BE109" s="105"/>
      <c r="BF109" s="105"/>
      <c r="BG109" s="105"/>
      <c r="BH109" s="105"/>
    </row>
    <row r="110" spans="1:78">
      <c r="W110" s="100" t="s">
        <v>8</v>
      </c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4"/>
      <c r="AO110" s="4"/>
      <c r="AP110" s="100" t="s">
        <v>74</v>
      </c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</row>
    <row r="113" spans="1:60" ht="31.5" customHeight="1">
      <c r="A113" s="101" t="s">
        <v>126</v>
      </c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103"/>
      <c r="AL113" s="103"/>
      <c r="AM113" s="103"/>
      <c r="AN113" s="3"/>
      <c r="AO113" s="3"/>
      <c r="AP113" s="104" t="s">
        <v>127</v>
      </c>
      <c r="AQ113" s="105"/>
      <c r="AR113" s="105"/>
      <c r="AS113" s="105"/>
      <c r="AT113" s="105"/>
      <c r="AU113" s="105"/>
      <c r="AV113" s="105"/>
      <c r="AW113" s="105"/>
      <c r="AX113" s="105"/>
      <c r="AY113" s="105"/>
      <c r="AZ113" s="105"/>
      <c r="BA113" s="105"/>
      <c r="BB113" s="105"/>
      <c r="BC113" s="105"/>
      <c r="BD113" s="105"/>
      <c r="BE113" s="105"/>
      <c r="BF113" s="105"/>
      <c r="BG113" s="105"/>
      <c r="BH113" s="105"/>
    </row>
    <row r="114" spans="1:60">
      <c r="W114" s="100" t="s">
        <v>8</v>
      </c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4"/>
      <c r="AO114" s="4"/>
      <c r="AP114" s="100" t="s">
        <v>74</v>
      </c>
      <c r="AQ114" s="100"/>
      <c r="AR114" s="100"/>
      <c r="AS114" s="100"/>
      <c r="AT114" s="100"/>
      <c r="AU114" s="100"/>
      <c r="AV114" s="100"/>
      <c r="AW114" s="100"/>
      <c r="AX114" s="100"/>
      <c r="AY114" s="100"/>
      <c r="AZ114" s="100"/>
      <c r="BA114" s="100"/>
      <c r="BB114" s="100"/>
      <c r="BC114" s="100"/>
      <c r="BD114" s="100"/>
      <c r="BE114" s="100"/>
      <c r="BF114" s="100"/>
      <c r="BG114" s="100"/>
      <c r="BH114" s="100"/>
    </row>
  </sheetData>
  <mergeCells count="440">
    <mergeCell ref="A91:B91"/>
    <mergeCell ref="C91:I91"/>
    <mergeCell ref="J91:N91"/>
    <mergeCell ref="O91:BQ91"/>
    <mergeCell ref="A92:B92"/>
    <mergeCell ref="C92:I92"/>
    <mergeCell ref="J92:N92"/>
    <mergeCell ref="O92:BQ92"/>
    <mergeCell ref="A97:B97"/>
    <mergeCell ref="C97:I97"/>
    <mergeCell ref="J97:N97"/>
    <mergeCell ref="O97:BQ97"/>
    <mergeCell ref="A95:B95"/>
    <mergeCell ref="C95:I95"/>
    <mergeCell ref="J95:N95"/>
    <mergeCell ref="O95:BQ95"/>
    <mergeCell ref="A96:B96"/>
    <mergeCell ref="C96:I96"/>
    <mergeCell ref="J96:N96"/>
    <mergeCell ref="O96:BQ96"/>
    <mergeCell ref="AX83:BB83"/>
    <mergeCell ref="BC83:BG83"/>
    <mergeCell ref="BH83:BL83"/>
    <mergeCell ref="BM83:BQ83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AX79:BB79"/>
    <mergeCell ref="BC79:BG79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BH78:BL78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AX77:BB77"/>
    <mergeCell ref="BC77:BG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BH76:BL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74:B74"/>
    <mergeCell ref="C74:I74"/>
    <mergeCell ref="J74:N74"/>
    <mergeCell ref="O74:X74"/>
    <mergeCell ref="Y74:AC74"/>
    <mergeCell ref="AD74:AH74"/>
    <mergeCell ref="AX75:BB75"/>
    <mergeCell ref="BC75:BG75"/>
    <mergeCell ref="AN73:AR73"/>
    <mergeCell ref="AS73:AW73"/>
    <mergeCell ref="AX73:BB73"/>
    <mergeCell ref="BC73:BG73"/>
    <mergeCell ref="BH73:BL73"/>
    <mergeCell ref="BM73:BQ73"/>
    <mergeCell ref="A73:B73"/>
    <mergeCell ref="C73:I73"/>
    <mergeCell ref="J73:N73"/>
    <mergeCell ref="O73:X73"/>
    <mergeCell ref="Y73:AC73"/>
    <mergeCell ref="AD73:AH73"/>
    <mergeCell ref="AI73:AM73"/>
    <mergeCell ref="A47:B47"/>
    <mergeCell ref="C47:Z47"/>
    <mergeCell ref="AA47:AE47"/>
    <mergeCell ref="AF47:AJ47"/>
    <mergeCell ref="AK47:AO47"/>
    <mergeCell ref="A46:B46"/>
    <mergeCell ref="C46:Z46"/>
    <mergeCell ref="AA46:AE46"/>
    <mergeCell ref="AF46:AJ46"/>
    <mergeCell ref="AK46:AO46"/>
    <mergeCell ref="C55:BQ55"/>
    <mergeCell ref="AP47:AT47"/>
    <mergeCell ref="AU47:AY47"/>
    <mergeCell ref="AZ47:BC47"/>
    <mergeCell ref="BD47:BH47"/>
    <mergeCell ref="BI47:BM47"/>
    <mergeCell ref="BN47:BQ47"/>
    <mergeCell ref="AU46:AY46"/>
    <mergeCell ref="AZ46:BC46"/>
    <mergeCell ref="BD46:BH46"/>
    <mergeCell ref="BI46:BM46"/>
    <mergeCell ref="BN46:BQ46"/>
    <mergeCell ref="AP46:AT46"/>
    <mergeCell ref="AY63:BC63"/>
    <mergeCell ref="A27:F27"/>
    <mergeCell ref="G27:BL27"/>
    <mergeCell ref="A36:F36"/>
    <mergeCell ref="G36:BL36"/>
    <mergeCell ref="A59:B60"/>
    <mergeCell ref="A61:B61"/>
    <mergeCell ref="A62:B62"/>
    <mergeCell ref="A63:B63"/>
    <mergeCell ref="AI63:AM63"/>
    <mergeCell ref="AN63:AR63"/>
    <mergeCell ref="C62:R62"/>
    <mergeCell ref="S62:W62"/>
    <mergeCell ref="X62:AB62"/>
    <mergeCell ref="AC62:AH62"/>
    <mergeCell ref="C63:R63"/>
    <mergeCell ref="S63:W63"/>
    <mergeCell ref="X63:AB63"/>
    <mergeCell ref="AC63:AH63"/>
    <mergeCell ref="AY61:BC61"/>
    <mergeCell ref="BI60:BN60"/>
    <mergeCell ref="BI62:BN62"/>
    <mergeCell ref="BD63:BH63"/>
    <mergeCell ref="A55:B55"/>
    <mergeCell ref="AP41:BC41"/>
    <mergeCell ref="A26:F26"/>
    <mergeCell ref="AZ42:BC42"/>
    <mergeCell ref="A102:BL102"/>
    <mergeCell ref="AK42:AO42"/>
    <mergeCell ref="A44:B44"/>
    <mergeCell ref="AD70:AH70"/>
    <mergeCell ref="AF42:AJ42"/>
    <mergeCell ref="A49:BQ49"/>
    <mergeCell ref="C59:R60"/>
    <mergeCell ref="S59:AH59"/>
    <mergeCell ref="AI59:AX59"/>
    <mergeCell ref="AS60:AX60"/>
    <mergeCell ref="AP44:AT44"/>
    <mergeCell ref="BD45:BH45"/>
    <mergeCell ref="BI45:BM45"/>
    <mergeCell ref="AZ44:BC44"/>
    <mergeCell ref="AU44:AY44"/>
    <mergeCell ref="AZ43:BC43"/>
    <mergeCell ref="BD43:BH43"/>
    <mergeCell ref="AP43:AT43"/>
    <mergeCell ref="BD44:BH44"/>
    <mergeCell ref="S60:W60"/>
    <mergeCell ref="X60:AB60"/>
    <mergeCell ref="AD72:AH72"/>
    <mergeCell ref="A85:BQ85"/>
    <mergeCell ref="A87:B87"/>
    <mergeCell ref="C87:I87"/>
    <mergeCell ref="X61:AB61"/>
    <mergeCell ref="AC61:AH61"/>
    <mergeCell ref="O70:X70"/>
    <mergeCell ref="Y68:AM68"/>
    <mergeCell ref="J70:N70"/>
    <mergeCell ref="Y70:AC70"/>
    <mergeCell ref="A68:B69"/>
    <mergeCell ref="C68:I69"/>
    <mergeCell ref="J68:N69"/>
    <mergeCell ref="O68:X69"/>
    <mergeCell ref="Y69:AC69"/>
    <mergeCell ref="C61:R61"/>
    <mergeCell ref="S61:W61"/>
    <mergeCell ref="BD61:BH61"/>
    <mergeCell ref="BI61:BN61"/>
    <mergeCell ref="BI63:BN63"/>
    <mergeCell ref="BD62:BH62"/>
    <mergeCell ref="AI61:AM61"/>
    <mergeCell ref="AY62:BC62"/>
    <mergeCell ref="AI62:AM62"/>
    <mergeCell ref="A88:B88"/>
    <mergeCell ref="A71:B71"/>
    <mergeCell ref="O72:X72"/>
    <mergeCell ref="Y72:AC72"/>
    <mergeCell ref="A70:B70"/>
    <mergeCell ref="Y71:AC71"/>
    <mergeCell ref="C88:I88"/>
    <mergeCell ref="J88:N88"/>
    <mergeCell ref="C71:I71"/>
    <mergeCell ref="J71:N71"/>
    <mergeCell ref="O71:X71"/>
    <mergeCell ref="C72:I72"/>
    <mergeCell ref="J72:N72"/>
    <mergeCell ref="A72:B72"/>
    <mergeCell ref="A77:B77"/>
    <mergeCell ref="C77:I77"/>
    <mergeCell ref="J77:N77"/>
    <mergeCell ref="O77:X77"/>
    <mergeCell ref="Y77:AC77"/>
    <mergeCell ref="A79:B79"/>
    <mergeCell ref="C79:I79"/>
    <mergeCell ref="J79:N79"/>
    <mergeCell ref="O79:X79"/>
    <mergeCell ref="Y79:AC79"/>
    <mergeCell ref="A53:B53"/>
    <mergeCell ref="A58:BN58"/>
    <mergeCell ref="A57:BN57"/>
    <mergeCell ref="C54:BQ54"/>
    <mergeCell ref="C52:BQ52"/>
    <mergeCell ref="C53:BQ53"/>
    <mergeCell ref="AN70:AR70"/>
    <mergeCell ref="AN69:AR69"/>
    <mergeCell ref="AI69:AM69"/>
    <mergeCell ref="BC68:BQ68"/>
    <mergeCell ref="AI60:AM60"/>
    <mergeCell ref="AN60:AR60"/>
    <mergeCell ref="AN68:BB68"/>
    <mergeCell ref="A65:BQ65"/>
    <mergeCell ref="C70:I70"/>
    <mergeCell ref="AC60:AH60"/>
    <mergeCell ref="AY59:BN59"/>
    <mergeCell ref="AY60:BC60"/>
    <mergeCell ref="BD60:BH60"/>
    <mergeCell ref="AN62:AR62"/>
    <mergeCell ref="AS62:AX62"/>
    <mergeCell ref="AN61:AR61"/>
    <mergeCell ref="AS61:AX61"/>
    <mergeCell ref="AS63:AX63"/>
    <mergeCell ref="AP114:BH114"/>
    <mergeCell ref="A113:V113"/>
    <mergeCell ref="W113:AM113"/>
    <mergeCell ref="AP113:BH113"/>
    <mergeCell ref="W114:AM114"/>
    <mergeCell ref="AP110:BH110"/>
    <mergeCell ref="A103:BL103"/>
    <mergeCell ref="C89:I89"/>
    <mergeCell ref="W110:AM110"/>
    <mergeCell ref="A109:V109"/>
    <mergeCell ref="W109:AM109"/>
    <mergeCell ref="A99:BL99"/>
    <mergeCell ref="A100:BL100"/>
    <mergeCell ref="AP109:BH109"/>
    <mergeCell ref="J89:N89"/>
    <mergeCell ref="O89:BQ89"/>
    <mergeCell ref="A93:B93"/>
    <mergeCell ref="C93:I93"/>
    <mergeCell ref="J93:N93"/>
    <mergeCell ref="O93:BQ93"/>
    <mergeCell ref="A94:B94"/>
    <mergeCell ref="C94:I94"/>
    <mergeCell ref="J94:N94"/>
    <mergeCell ref="O94:BQ94"/>
    <mergeCell ref="BH72:BL72"/>
    <mergeCell ref="A45:B45"/>
    <mergeCell ref="A51:B51"/>
    <mergeCell ref="AF45:AJ45"/>
    <mergeCell ref="AZ45:BC45"/>
    <mergeCell ref="AU45:AY45"/>
    <mergeCell ref="AA45:AE45"/>
    <mergeCell ref="C45:Z45"/>
    <mergeCell ref="AK45:AO45"/>
    <mergeCell ref="C51:BQ51"/>
    <mergeCell ref="BN45:BQ45"/>
    <mergeCell ref="BC70:BG70"/>
    <mergeCell ref="BC71:BG71"/>
    <mergeCell ref="BC69:BG69"/>
    <mergeCell ref="A66:BQ66"/>
    <mergeCell ref="AD71:AH71"/>
    <mergeCell ref="AI70:AM70"/>
    <mergeCell ref="BH70:BL70"/>
    <mergeCell ref="BM70:BQ70"/>
    <mergeCell ref="BM71:BQ71"/>
    <mergeCell ref="BH71:BL71"/>
    <mergeCell ref="AS69:AW69"/>
    <mergeCell ref="A54:B54"/>
    <mergeCell ref="A52:B52"/>
    <mergeCell ref="AA44:AE44"/>
    <mergeCell ref="C43:Z43"/>
    <mergeCell ref="AO2:BL6"/>
    <mergeCell ref="A7:BL7"/>
    <mergeCell ref="A8:BL8"/>
    <mergeCell ref="A9:BL9"/>
    <mergeCell ref="BI44:BM44"/>
    <mergeCell ref="AA43:AE43"/>
    <mergeCell ref="AF43:AJ43"/>
    <mergeCell ref="AK43:AO43"/>
    <mergeCell ref="G26:BL26"/>
    <mergeCell ref="A35:F35"/>
    <mergeCell ref="G35:BL35"/>
    <mergeCell ref="A40:BQ40"/>
    <mergeCell ref="C41:Z42"/>
    <mergeCell ref="BI42:BM42"/>
    <mergeCell ref="BD42:BH42"/>
    <mergeCell ref="A23:BL23"/>
    <mergeCell ref="A24:F24"/>
    <mergeCell ref="G24:BL24"/>
    <mergeCell ref="A41:B42"/>
    <mergeCell ref="A34:F34"/>
    <mergeCell ref="G34:BL34"/>
    <mergeCell ref="A25:F25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3:BQ43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A41:AO41"/>
    <mergeCell ref="AU18:BB18"/>
    <mergeCell ref="BE20:BL20"/>
    <mergeCell ref="BE21:BL21"/>
    <mergeCell ref="AU43:AY43"/>
    <mergeCell ref="G25:BL25"/>
    <mergeCell ref="A39:BQ39"/>
    <mergeCell ref="AP45:AT45"/>
    <mergeCell ref="A43:B43"/>
    <mergeCell ref="A29:BL29"/>
    <mergeCell ref="A30:BL30"/>
    <mergeCell ref="A32:BL32"/>
    <mergeCell ref="A33:F33"/>
    <mergeCell ref="G33:BL33"/>
    <mergeCell ref="AU42:AY42"/>
    <mergeCell ref="AP42:AT42"/>
    <mergeCell ref="AA42:AE42"/>
    <mergeCell ref="BI43:BM43"/>
    <mergeCell ref="A38:BQ38"/>
    <mergeCell ref="BD41:BQ41"/>
    <mergeCell ref="BN42:BQ42"/>
    <mergeCell ref="BN44:BQ44"/>
    <mergeCell ref="C44:Z44"/>
    <mergeCell ref="AK44:AO44"/>
    <mergeCell ref="AF44:AJ44"/>
    <mergeCell ref="O88:BQ88"/>
    <mergeCell ref="O90:BQ90"/>
    <mergeCell ref="A90:B90"/>
    <mergeCell ref="C90:I90"/>
    <mergeCell ref="J90:N90"/>
    <mergeCell ref="A89:B89"/>
    <mergeCell ref="J87:N87"/>
    <mergeCell ref="AX71:BB71"/>
    <mergeCell ref="BM69:BQ69"/>
    <mergeCell ref="BH69:BL69"/>
    <mergeCell ref="AD69:AH69"/>
    <mergeCell ref="AX69:BB69"/>
    <mergeCell ref="AX70:BB70"/>
    <mergeCell ref="AS70:AW70"/>
    <mergeCell ref="AI71:AM71"/>
    <mergeCell ref="AN71:AR71"/>
    <mergeCell ref="AS71:AW71"/>
    <mergeCell ref="O87:BQ87"/>
    <mergeCell ref="AI72:AM72"/>
    <mergeCell ref="AN72:AR72"/>
    <mergeCell ref="AS72:AW72"/>
    <mergeCell ref="AX72:BB72"/>
    <mergeCell ref="BC72:BG72"/>
    <mergeCell ref="BM72:BQ72"/>
  </mergeCells>
  <phoneticPr fontId="0" type="noConversion"/>
  <conditionalFormatting sqref="C86 C101 C72:C83 C90:C97">
    <cfRule type="cellIs" dxfId="3" priority="1" stopIfTrue="1" operator="equal">
      <formula>$C71</formula>
    </cfRule>
  </conditionalFormatting>
  <conditionalFormatting sqref="A101:B101 A86:B86 A63:B63 A72:B84 A90:B98">
    <cfRule type="cellIs" dxfId="2" priority="2" stopIfTrue="1" operator="equal">
      <formula>0</formula>
    </cfRule>
  </conditionalFormatting>
  <conditionalFormatting sqref="C84">
    <cfRule type="cellIs" dxfId="1" priority="4" stopIfTrue="1" operator="equal">
      <formula>$C72</formula>
    </cfRule>
  </conditionalFormatting>
  <conditionalFormatting sqref="C98">
    <cfRule type="cellIs" dxfId="0" priority="6" stopIfTrue="1" operator="equal">
      <formula>$C90</formula>
    </cfRule>
  </conditionalFormatting>
  <pageMargins left="0.31496062992125984" right="0.31496062992125984" top="0.39370078740157483" bottom="0.39370078740157483" header="0" footer="0"/>
  <pageSetup paperSize="9" scale="67" fitToHeight="999" orientation="landscape" r:id="rId1"/>
  <headerFooter alignWithMargins="0"/>
  <rowBreaks count="2" manualBreakCount="2">
    <brk id="55" max="68" man="1"/>
    <brk id="9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КПК0611061</vt:lpstr>
      <vt:lpstr>КПК0611061!Область_печати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2023-01-30T12:06:36Z</cp:lastPrinted>
  <dcterms:created xsi:type="dcterms:W3CDTF">2016-08-10T10:53:25Z</dcterms:created>
  <dcterms:modified xsi:type="dcterms:W3CDTF">2023-02-08T14:31:42Z</dcterms:modified>
</cp:coreProperties>
</file>